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5_0200_РИМ на ТВ\1-RFI на июль\"/>
    </mc:Choice>
  </mc:AlternateContent>
  <bookViews>
    <workbookView xWindow="0" yWindow="0" windowWidth="28800" windowHeight="11835" firstSheet="1" activeTab="1"/>
  </bookViews>
  <sheets>
    <sheet name="Заявка (2)" sheetId="2" state="hidden" r:id="rId1"/>
    <sheet name="Лист1" sheetId="6" r:id="rId2"/>
    <sheet name="Заявка по месяцам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6" l="1"/>
  <c r="E12" i="6"/>
  <c r="E11" i="6"/>
  <c r="D10" i="6"/>
  <c r="E9" i="6"/>
  <c r="H9" i="6" s="1"/>
  <c r="D9" i="6"/>
  <c r="C13" i="6"/>
  <c r="M52" i="3" l="1"/>
  <c r="L52" i="3"/>
  <c r="C52" i="3"/>
  <c r="S51" i="3"/>
  <c r="R51" i="3"/>
  <c r="Q51" i="3"/>
  <c r="P51" i="3"/>
  <c r="I51" i="3"/>
  <c r="H51" i="3"/>
  <c r="G51" i="3"/>
  <c r="F51" i="3"/>
  <c r="S50" i="3"/>
  <c r="R50" i="3"/>
  <c r="Q50" i="3"/>
  <c r="P50" i="3"/>
  <c r="I50" i="3"/>
  <c r="H50" i="3"/>
  <c r="G50" i="3"/>
  <c r="F50" i="3"/>
  <c r="S49" i="3"/>
  <c r="R49" i="3"/>
  <c r="Q49" i="3"/>
  <c r="P49" i="3"/>
  <c r="I49" i="3"/>
  <c r="H49" i="3"/>
  <c r="G49" i="3"/>
  <c r="F49" i="3"/>
  <c r="S48" i="3"/>
  <c r="R48" i="3"/>
  <c r="Q48" i="3"/>
  <c r="P48" i="3"/>
  <c r="I48" i="3"/>
  <c r="H48" i="3"/>
  <c r="G48" i="3"/>
  <c r="F48" i="3"/>
  <c r="S47" i="3"/>
  <c r="S52" i="3" s="1"/>
  <c r="R47" i="3"/>
  <c r="R52" i="3" s="1"/>
  <c r="Q47" i="3"/>
  <c r="P47" i="3"/>
  <c r="I47" i="3"/>
  <c r="H47" i="3"/>
  <c r="H52" i="3" s="1"/>
  <c r="G47" i="3"/>
  <c r="F47" i="3"/>
  <c r="F52" i="3" s="1"/>
  <c r="M45" i="3"/>
  <c r="L45" i="3"/>
  <c r="C45" i="3"/>
  <c r="S44" i="3"/>
  <c r="R44" i="3"/>
  <c r="Q44" i="3"/>
  <c r="P44" i="3"/>
  <c r="I44" i="3"/>
  <c r="H44" i="3"/>
  <c r="G44" i="3"/>
  <c r="F44" i="3"/>
  <c r="S43" i="3"/>
  <c r="R43" i="3"/>
  <c r="Q43" i="3"/>
  <c r="P43" i="3"/>
  <c r="I43" i="3"/>
  <c r="H43" i="3"/>
  <c r="G43" i="3"/>
  <c r="F43" i="3"/>
  <c r="S42" i="3"/>
  <c r="R42" i="3"/>
  <c r="Q42" i="3"/>
  <c r="P42" i="3"/>
  <c r="I42" i="3"/>
  <c r="H42" i="3"/>
  <c r="G42" i="3"/>
  <c r="F42" i="3"/>
  <c r="S41" i="3"/>
  <c r="R41" i="3"/>
  <c r="Q41" i="3"/>
  <c r="P41" i="3"/>
  <c r="I41" i="3"/>
  <c r="H41" i="3"/>
  <c r="G41" i="3"/>
  <c r="F41" i="3"/>
  <c r="S40" i="3"/>
  <c r="R40" i="3"/>
  <c r="R45" i="3" s="1"/>
  <c r="Q40" i="3"/>
  <c r="P40" i="3"/>
  <c r="I40" i="3"/>
  <c r="H40" i="3"/>
  <c r="G40" i="3"/>
  <c r="G45" i="3" s="1"/>
  <c r="F40" i="3"/>
  <c r="F45" i="3" s="1"/>
  <c r="M38" i="3"/>
  <c r="L38" i="3"/>
  <c r="C38" i="3"/>
  <c r="S37" i="3"/>
  <c r="R37" i="3"/>
  <c r="Q37" i="3"/>
  <c r="P37" i="3"/>
  <c r="I37" i="3"/>
  <c r="H37" i="3"/>
  <c r="G37" i="3"/>
  <c r="F37" i="3"/>
  <c r="T37" i="3" s="1"/>
  <c r="S36" i="3"/>
  <c r="R36" i="3"/>
  <c r="Q36" i="3"/>
  <c r="P36" i="3"/>
  <c r="I36" i="3"/>
  <c r="H36" i="3"/>
  <c r="G36" i="3"/>
  <c r="F36" i="3"/>
  <c r="T36" i="3" s="1"/>
  <c r="S35" i="3"/>
  <c r="R35" i="3"/>
  <c r="Q35" i="3"/>
  <c r="P35" i="3"/>
  <c r="I35" i="3"/>
  <c r="H35" i="3"/>
  <c r="G35" i="3"/>
  <c r="F35" i="3"/>
  <c r="S34" i="3"/>
  <c r="R34" i="3"/>
  <c r="Q34" i="3"/>
  <c r="P34" i="3"/>
  <c r="I34" i="3"/>
  <c r="H34" i="3"/>
  <c r="G34" i="3"/>
  <c r="F34" i="3"/>
  <c r="S33" i="3"/>
  <c r="R33" i="3"/>
  <c r="Q33" i="3"/>
  <c r="P33" i="3"/>
  <c r="I33" i="3"/>
  <c r="H33" i="3"/>
  <c r="G33" i="3"/>
  <c r="G38" i="3" s="1"/>
  <c r="F33" i="3"/>
  <c r="M31" i="3"/>
  <c r="L31" i="3"/>
  <c r="C31" i="3"/>
  <c r="S30" i="3"/>
  <c r="R30" i="3"/>
  <c r="Q30" i="3"/>
  <c r="P30" i="3"/>
  <c r="I30" i="3"/>
  <c r="H30" i="3"/>
  <c r="G30" i="3"/>
  <c r="F30" i="3"/>
  <c r="T30" i="3" s="1"/>
  <c r="S29" i="3"/>
  <c r="R29" i="3"/>
  <c r="Q29" i="3"/>
  <c r="P29" i="3"/>
  <c r="I29" i="3"/>
  <c r="H29" i="3"/>
  <c r="G29" i="3"/>
  <c r="F29" i="3"/>
  <c r="S28" i="3"/>
  <c r="R28" i="3"/>
  <c r="Q28" i="3"/>
  <c r="P28" i="3"/>
  <c r="I28" i="3"/>
  <c r="H28" i="3"/>
  <c r="G28" i="3"/>
  <c r="F28" i="3"/>
  <c r="S27" i="3"/>
  <c r="R27" i="3"/>
  <c r="Q27" i="3"/>
  <c r="P27" i="3"/>
  <c r="I27" i="3"/>
  <c r="H27" i="3"/>
  <c r="G27" i="3"/>
  <c r="F27" i="3"/>
  <c r="S26" i="3"/>
  <c r="R26" i="3"/>
  <c r="R31" i="3" s="1"/>
  <c r="Q26" i="3"/>
  <c r="P26" i="3"/>
  <c r="I26" i="3"/>
  <c r="H26" i="3"/>
  <c r="H31" i="3" s="1"/>
  <c r="G26" i="3"/>
  <c r="F26" i="3"/>
  <c r="M24" i="3"/>
  <c r="L24" i="3"/>
  <c r="C24" i="3"/>
  <c r="S23" i="3"/>
  <c r="R23" i="3"/>
  <c r="Q23" i="3"/>
  <c r="P23" i="3"/>
  <c r="I23" i="3"/>
  <c r="H23" i="3"/>
  <c r="G23" i="3"/>
  <c r="F23" i="3"/>
  <c r="S22" i="3"/>
  <c r="R22" i="3"/>
  <c r="Q22" i="3"/>
  <c r="P22" i="3"/>
  <c r="I22" i="3"/>
  <c r="H22" i="3"/>
  <c r="G22" i="3"/>
  <c r="F22" i="3"/>
  <c r="S21" i="3"/>
  <c r="R21" i="3"/>
  <c r="Q21" i="3"/>
  <c r="P21" i="3"/>
  <c r="I21" i="3"/>
  <c r="H21" i="3"/>
  <c r="G21" i="3"/>
  <c r="F21" i="3"/>
  <c r="S20" i="3"/>
  <c r="R20" i="3"/>
  <c r="Q20" i="3"/>
  <c r="P20" i="3"/>
  <c r="I20" i="3"/>
  <c r="H20" i="3"/>
  <c r="G20" i="3"/>
  <c r="F20" i="3"/>
  <c r="T20" i="3" s="1"/>
  <c r="S19" i="3"/>
  <c r="R19" i="3"/>
  <c r="R24" i="3" s="1"/>
  <c r="Q19" i="3"/>
  <c r="P19" i="3"/>
  <c r="I19" i="3"/>
  <c r="H19" i="3"/>
  <c r="H24" i="3" s="1"/>
  <c r="G19" i="3"/>
  <c r="F19" i="3"/>
  <c r="M17" i="3"/>
  <c r="L17" i="3"/>
  <c r="C17" i="3"/>
  <c r="C54" i="3" s="1"/>
  <c r="S16" i="3"/>
  <c r="R16" i="3"/>
  <c r="Q16" i="3"/>
  <c r="P16" i="3"/>
  <c r="I16" i="3"/>
  <c r="H16" i="3"/>
  <c r="G16" i="3"/>
  <c r="F16" i="3"/>
  <c r="S15" i="3"/>
  <c r="R15" i="3"/>
  <c r="Q15" i="3"/>
  <c r="P15" i="3"/>
  <c r="I15" i="3"/>
  <c r="H15" i="3"/>
  <c r="G15" i="3"/>
  <c r="F15" i="3"/>
  <c r="S14" i="3"/>
  <c r="R14" i="3"/>
  <c r="Q14" i="3"/>
  <c r="P14" i="3"/>
  <c r="I14" i="3"/>
  <c r="H14" i="3"/>
  <c r="G14" i="3"/>
  <c r="F14" i="3"/>
  <c r="S13" i="3"/>
  <c r="R13" i="3"/>
  <c r="Q13" i="3"/>
  <c r="P13" i="3"/>
  <c r="I13" i="3"/>
  <c r="H13" i="3"/>
  <c r="G13" i="3"/>
  <c r="F13" i="3"/>
  <c r="S12" i="3"/>
  <c r="R12" i="3"/>
  <c r="R17" i="3" s="1"/>
  <c r="Q12" i="3"/>
  <c r="P12" i="3"/>
  <c r="I12" i="3"/>
  <c r="H12" i="3"/>
  <c r="G12" i="3"/>
  <c r="G17" i="3" s="1"/>
  <c r="F12" i="3"/>
  <c r="F17" i="3" s="1"/>
  <c r="O13" i="6"/>
  <c r="D12" i="6"/>
  <c r="H12" i="6" s="1"/>
  <c r="O11" i="6"/>
  <c r="D11" i="6"/>
  <c r="E10" i="6"/>
  <c r="P12" i="6" s="1"/>
  <c r="P9" i="6"/>
  <c r="P10" i="6"/>
  <c r="H8" i="6"/>
  <c r="E9" i="2"/>
  <c r="C9" i="2"/>
  <c r="E8" i="2"/>
  <c r="C8" i="2"/>
  <c r="E7" i="2"/>
  <c r="C7" i="2"/>
  <c r="E6" i="2"/>
  <c r="C6" i="2"/>
  <c r="E5" i="2"/>
  <c r="C5" i="2"/>
  <c r="T12" i="3" l="1"/>
  <c r="T28" i="3"/>
  <c r="T34" i="3"/>
  <c r="T40" i="3"/>
  <c r="T16" i="3"/>
  <c r="U16" i="3" s="1"/>
  <c r="T13" i="3"/>
  <c r="T19" i="3"/>
  <c r="S24" i="3"/>
  <c r="I52" i="3"/>
  <c r="T14" i="3"/>
  <c r="T15" i="3"/>
  <c r="T17" i="3" s="1"/>
  <c r="F24" i="3"/>
  <c r="T23" i="3"/>
  <c r="F31" i="3"/>
  <c r="T42" i="3"/>
  <c r="U42" i="3" s="1"/>
  <c r="V42" i="3" s="1"/>
  <c r="T43" i="3"/>
  <c r="T48" i="3"/>
  <c r="T50" i="3"/>
  <c r="U50" i="3" s="1"/>
  <c r="H10" i="6"/>
  <c r="H11" i="6"/>
  <c r="V30" i="3"/>
  <c r="U30" i="3"/>
  <c r="V36" i="3"/>
  <c r="U36" i="3"/>
  <c r="V14" i="3"/>
  <c r="U14" i="3"/>
  <c r="V48" i="3"/>
  <c r="U48" i="3"/>
  <c r="U12" i="3"/>
  <c r="V12" i="3" s="1"/>
  <c r="T22" i="3"/>
  <c r="I24" i="3"/>
  <c r="T26" i="3"/>
  <c r="I38" i="3"/>
  <c r="S38" i="3"/>
  <c r="V37" i="3"/>
  <c r="U37" i="3"/>
  <c r="U40" i="3"/>
  <c r="V40" i="3" s="1"/>
  <c r="U43" i="3"/>
  <c r="V43" i="3" s="1"/>
  <c r="D13" i="6"/>
  <c r="E13" i="6"/>
  <c r="I17" i="3"/>
  <c r="S17" i="3"/>
  <c r="V16" i="3"/>
  <c r="G24" i="3"/>
  <c r="T21" i="3"/>
  <c r="G31" i="3"/>
  <c r="T27" i="3"/>
  <c r="F38" i="3"/>
  <c r="I45" i="3"/>
  <c r="S45" i="3"/>
  <c r="T44" i="3"/>
  <c r="G52" i="3"/>
  <c r="T49" i="3"/>
  <c r="V13" i="3"/>
  <c r="U13" i="3"/>
  <c r="U23" i="3"/>
  <c r="V23" i="3" s="1"/>
  <c r="V50" i="3"/>
  <c r="P11" i="6"/>
  <c r="H17" i="3"/>
  <c r="U19" i="3"/>
  <c r="V19" i="3" s="1"/>
  <c r="I31" i="3"/>
  <c r="S31" i="3"/>
  <c r="T29" i="3"/>
  <c r="H38" i="3"/>
  <c r="R38" i="3"/>
  <c r="T35" i="3"/>
  <c r="T41" i="3"/>
  <c r="H45" i="3"/>
  <c r="T51" i="3"/>
  <c r="P13" i="6"/>
  <c r="U20" i="3"/>
  <c r="V20" i="3" s="1"/>
  <c r="T47" i="3"/>
  <c r="T33" i="3"/>
  <c r="H15" i="6" l="1"/>
  <c r="J15" i="6" s="1"/>
  <c r="U34" i="3"/>
  <c r="V34" i="3"/>
  <c r="U28" i="3"/>
  <c r="V28" i="3"/>
  <c r="U15" i="3"/>
  <c r="V15" i="3" s="1"/>
  <c r="U29" i="3"/>
  <c r="V29" i="3" s="1"/>
  <c r="U21" i="3"/>
  <c r="V21" i="3" s="1"/>
  <c r="U17" i="3"/>
  <c r="V17" i="3" s="1"/>
  <c r="U47" i="3"/>
  <c r="V47" i="3" s="1"/>
  <c r="T52" i="3"/>
  <c r="U51" i="3"/>
  <c r="V51" i="3" s="1"/>
  <c r="U44" i="3"/>
  <c r="V44" i="3"/>
  <c r="U27" i="3"/>
  <c r="V27" i="3" s="1"/>
  <c r="L13" i="6"/>
  <c r="H13" i="6"/>
  <c r="T24" i="3"/>
  <c r="U26" i="3"/>
  <c r="V26" i="3" s="1"/>
  <c r="T31" i="3"/>
  <c r="T38" i="3"/>
  <c r="U33" i="3"/>
  <c r="V33" i="3" s="1"/>
  <c r="U41" i="3"/>
  <c r="V41" i="3" s="1"/>
  <c r="U49" i="3"/>
  <c r="V49" i="3" s="1"/>
  <c r="V35" i="3"/>
  <c r="U35" i="3"/>
  <c r="T45" i="3"/>
  <c r="U22" i="3"/>
  <c r="V22" i="3"/>
  <c r="U38" i="3" l="1"/>
  <c r="V38" i="3" s="1"/>
  <c r="U52" i="3"/>
  <c r="T54" i="3"/>
  <c r="U31" i="3"/>
  <c r="V31" i="3" s="1"/>
  <c r="U45" i="3"/>
  <c r="V45" i="3" s="1"/>
  <c r="V24" i="3"/>
  <c r="U24" i="3"/>
  <c r="U54" i="3" l="1"/>
  <c r="V52" i="3"/>
  <c r="V54" i="3" s="1"/>
</calcChain>
</file>

<file path=xl/sharedStrings.xml><?xml version="1.0" encoding="utf-8"?>
<sst xmlns="http://schemas.openxmlformats.org/spreadsheetml/2006/main" count="109" uniqueCount="50">
  <si>
    <t>wGRP</t>
  </si>
  <si>
    <t>FIX OFF</t>
  </si>
  <si>
    <t>FLOAT PR</t>
  </si>
  <si>
    <t>FLOAT OFF</t>
  </si>
  <si>
    <t>MY5</t>
  </si>
  <si>
    <t>RENESSANS TV</t>
  </si>
  <si>
    <t>Kinoteatr</t>
  </si>
  <si>
    <t>Navo</t>
  </si>
  <si>
    <t>ZOR</t>
  </si>
  <si>
    <t>Наименование участника</t>
  </si>
  <si>
    <t>Агентская комиссия</t>
  </si>
  <si>
    <t>Контакты</t>
  </si>
  <si>
    <t>ячейки для обязательного заполнения</t>
  </si>
  <si>
    <t>Сезонный коэф-т</t>
  </si>
  <si>
    <t>Скидка, %</t>
  </si>
  <si>
    <t>Доля  FIX wGRP, %</t>
  </si>
  <si>
    <t>Доля Prime wGRP, %</t>
  </si>
  <si>
    <t>FIX Prime</t>
  </si>
  <si>
    <t>FIX  Prime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</si>
  <si>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</si>
  <si>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</si>
  <si>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</si>
  <si>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</si>
  <si>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</si>
  <si>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</si>
  <si>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wGRP</t>
  </si>
  <si>
    <t xml:space="preserve">Период размещения </t>
  </si>
  <si>
    <t>Июль-декабрь</t>
  </si>
  <si>
    <t>Телеканал</t>
  </si>
  <si>
    <t>Цена за единицу после скидки, сум без НДС</t>
  </si>
  <si>
    <t>цена за единицу, сум без НДС</t>
  </si>
  <si>
    <t>Итого:</t>
  </si>
  <si>
    <t xml:space="preserve">Итого сумма, сум без НДС с АК </t>
  </si>
  <si>
    <t xml:space="preserve">Итого сумма, сум сучетом НДС и АК </t>
  </si>
  <si>
    <t>НДС 12%</t>
  </si>
  <si>
    <t>Общий итог</t>
  </si>
  <si>
    <t xml:space="preserve">Цена за единицу  с учетом скидки и АК не более, сум без НДС </t>
  </si>
  <si>
    <t>Приложение №1</t>
  </si>
  <si>
    <t>Гарантийное письмо</t>
  </si>
  <si>
    <t>Должность</t>
  </si>
  <si>
    <t>ФИО</t>
  </si>
  <si>
    <t>подпись</t>
  </si>
  <si>
    <t>Настоящим письмом подтверждаю исполнение договора в соответсвии с указанными ниже объемами. Так же гарантирую предоставление цен на услуги, не превышаюшие закрепленные данным письмом.</t>
  </si>
  <si>
    <t>MILLIY</t>
  </si>
  <si>
    <t>EqGRP</t>
  </si>
  <si>
    <t>количество EqGRP</t>
  </si>
  <si>
    <t>ZO'R TV</t>
  </si>
  <si>
    <t>SEVIMLI</t>
  </si>
  <si>
    <t>без НДС</t>
  </si>
  <si>
    <t>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</si>
</sst>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.00\ _₽_-;\-* #,##0.00\ _₽_-;_-* &quot;-&quot;??\ _₽_-;_-@_-"/>
    <numFmt numFmtId="165" formatCode="_(* #,##0_);_(* \(#,##0\);_(* &quot;-&quot;??_);_(@_)"/>
    <numFmt numFmtId="166" formatCode="_(* #,##0.0_);_(* \(#,##0.0\);_(* &quot;-&quot;??_);_(@_)"/>
    <numFmt numFmtId="167" formatCode="0.0"/>
    <numFmt numFmtId="168" formatCode="0.00000"/>
    <numFmt numFmtId="169" formatCode="_-* #,##0.000_-;\-* #,##0.000_-;_-* &quot;-&quot;??_-;_-@_-"/>
    <numFmt numFmtId="170" formatCode="_-* #,##0.0000\ _₽_-;\-* #,##0.0000\ _₽_-;_-* &quot;-&quot;??\ _₽_-;_-@_-"/>
    <numFmt numFmtId="171" formatCode="_-* #,##0.00\ _₽_-;\-* #,##0.00\ _₽_-;_-* &quot;-&quot;?????\ _₽_-;_-@_-"/>
    <numFmt numFmtId="172" formatCode="_-* #,##0.000\ _₽_-;\-* #,##0.000\ _₽_-;_-* &quot;-&quot;?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2" fontId="3" fillId="0" borderId="1" xfId="3" applyNumberFormat="1" applyFont="1" applyBorder="1"/>
    <xf numFmtId="165" fontId="3" fillId="0" borderId="1" xfId="1" applyNumberFormat="1" applyFont="1" applyBorder="1"/>
    <xf numFmtId="9" fontId="3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/>
    <xf numFmtId="9" fontId="3" fillId="0" borderId="1" xfId="2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2" fillId="0" borderId="0" xfId="0" applyFont="1"/>
    <xf numFmtId="166" fontId="3" fillId="0" borderId="1" xfId="1" applyNumberFormat="1" applyFont="1" applyBorder="1" applyAlignment="1">
      <alignment horizontal="center" vertical="center"/>
    </xf>
    <xf numFmtId="9" fontId="0" fillId="2" borderId="1" xfId="0" applyNumberFormat="1" applyFill="1" applyBorder="1"/>
    <xf numFmtId="0" fontId="0" fillId="2" borderId="1" xfId="0" applyFill="1" applyBorder="1"/>
    <xf numFmtId="0" fontId="4" fillId="0" borderId="1" xfId="3" applyFont="1" applyBorder="1" applyAlignment="1">
      <alignment horizontal="center" vertical="center"/>
    </xf>
    <xf numFmtId="17" fontId="0" fillId="0" borderId="1" xfId="3" applyNumberFormat="1" applyFont="1" applyBorder="1"/>
    <xf numFmtId="17" fontId="2" fillId="0" borderId="1" xfId="3" applyNumberFormat="1" applyFont="1" applyBorder="1"/>
    <xf numFmtId="43" fontId="1" fillId="3" borderId="1" xfId="1" applyFill="1" applyBorder="1"/>
    <xf numFmtId="9" fontId="1" fillId="3" borderId="1" xfId="2" applyFill="1" applyBorder="1"/>
    <xf numFmtId="43" fontId="2" fillId="3" borderId="1" xfId="1" applyFont="1" applyFill="1" applyBorder="1"/>
    <xf numFmtId="167" fontId="0" fillId="0" borderId="1" xfId="0" applyNumberFormat="1" applyBorder="1" applyAlignment="1">
      <alignment horizontal="center"/>
    </xf>
    <xf numFmtId="9" fontId="1" fillId="0" borderId="1" xfId="2" applyFill="1" applyBorder="1" applyAlignment="1">
      <alignment horizontal="center"/>
    </xf>
    <xf numFmtId="165" fontId="4" fillId="3" borderId="1" xfId="1" applyNumberFormat="1" applyFont="1" applyFill="1" applyBorder="1"/>
    <xf numFmtId="43" fontId="3" fillId="2" borderId="1" xfId="1" applyFont="1" applyFill="1" applyBorder="1" applyAlignment="1">
      <alignment horizontal="center" vertical="center"/>
    </xf>
    <xf numFmtId="0" fontId="2" fillId="3" borderId="1" xfId="3" applyFont="1" applyFill="1" applyBorder="1" applyAlignment="1"/>
    <xf numFmtId="0" fontId="6" fillId="0" borderId="0" xfId="0" applyFont="1"/>
    <xf numFmtId="164" fontId="0" fillId="0" borderId="0" xfId="0" applyNumberFormat="1"/>
    <xf numFmtId="0" fontId="4" fillId="0" borderId="1" xfId="3" applyFont="1" applyBorder="1" applyAlignment="1">
      <alignment horizontal="center" vertical="center"/>
    </xf>
    <xf numFmtId="169" fontId="0" fillId="0" borderId="1" xfId="1" applyNumberFormat="1" applyFont="1" applyBorder="1" applyAlignment="1">
      <alignment horizontal="center"/>
    </xf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68" fontId="0" fillId="0" borderId="0" xfId="0" applyNumberFormat="1"/>
    <xf numFmtId="2" fontId="1" fillId="3" borderId="1" xfId="1" applyNumberFormat="1" applyFill="1" applyBorder="1"/>
    <xf numFmtId="0" fontId="4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/>
    </xf>
    <xf numFmtId="0" fontId="5" fillId="0" borderId="1" xfId="3" applyFont="1" applyBorder="1" applyAlignment="1">
      <alignment horizontal="center" vertical="center"/>
    </xf>
    <xf numFmtId="0" fontId="2" fillId="3" borderId="2" xfId="3" applyFont="1" applyFill="1" applyBorder="1" applyAlignment="1">
      <alignment horizontal="center"/>
    </xf>
    <xf numFmtId="0" fontId="2" fillId="3" borderId="3" xfId="3" applyFont="1" applyFill="1" applyBorder="1" applyAlignment="1">
      <alignment horizontal="center"/>
    </xf>
    <xf numFmtId="0" fontId="2" fillId="3" borderId="1" xfId="3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9"/>
  <sheetViews>
    <sheetView workbookViewId="0">
      <selection activeCell="F6" sqref="F6"/>
    </sheetView>
  </sheetViews>
  <sheetFormatPr defaultRowHeight="15" x14ac:dyDescent="0.25"/>
  <cols>
    <col min="2" max="2" width="25.140625" customWidth="1"/>
    <col min="3" max="3" width="11.42578125" bestFit="1" customWidth="1"/>
    <col min="4" max="5" width="10.28515625" customWidth="1"/>
    <col min="6" max="6" width="10.140625" customWidth="1"/>
    <col min="8" max="8" width="0" hidden="1" customWidth="1"/>
    <col min="9" max="9" width="10.85546875" hidden="1" customWidth="1"/>
    <col min="10" max="10" width="14.140625" customWidth="1"/>
    <col min="11" max="11" width="10" bestFit="1" customWidth="1"/>
    <col min="12" max="12" width="10" hidden="1" customWidth="1"/>
    <col min="13" max="13" width="11" hidden="1" customWidth="1"/>
    <col min="14" max="14" width="8.5703125" customWidth="1"/>
    <col min="15" max="15" width="11" customWidth="1"/>
    <col min="16" max="16" width="12" customWidth="1"/>
    <col min="17" max="17" width="10.5703125" customWidth="1"/>
    <col min="18" max="18" width="10" hidden="1" customWidth="1"/>
    <col min="19" max="19" width="1.140625" hidden="1" customWidth="1"/>
    <col min="20" max="20" width="17.5703125" bestFit="1" customWidth="1"/>
  </cols>
  <sheetData>
    <row r="1" spans="2:10" ht="18.75" customHeight="1" x14ac:dyDescent="0.25"/>
    <row r="3" spans="2:10" ht="16.5" customHeight="1" x14ac:dyDescent="0.25">
      <c r="B3" s="32" t="s">
        <v>28</v>
      </c>
      <c r="C3" s="32" t="s">
        <v>0</v>
      </c>
      <c r="D3" s="32" t="s">
        <v>15</v>
      </c>
      <c r="E3" s="32" t="s">
        <v>16</v>
      </c>
      <c r="F3" s="34" t="s">
        <v>25</v>
      </c>
      <c r="G3" s="34"/>
      <c r="H3" s="34"/>
      <c r="I3" s="34"/>
      <c r="J3" s="32" t="s">
        <v>26</v>
      </c>
    </row>
    <row r="4" spans="2:10" ht="16.5" x14ac:dyDescent="0.25">
      <c r="B4" s="32"/>
      <c r="C4" s="32"/>
      <c r="D4" s="32"/>
      <c r="E4" s="32"/>
      <c r="F4" s="12" t="s">
        <v>17</v>
      </c>
      <c r="G4" s="12" t="s">
        <v>1</v>
      </c>
      <c r="H4" s="12" t="s">
        <v>2</v>
      </c>
      <c r="I4" s="12" t="s">
        <v>3</v>
      </c>
      <c r="J4" s="32"/>
    </row>
    <row r="5" spans="2:10" x14ac:dyDescent="0.25">
      <c r="B5" s="7" t="s">
        <v>8</v>
      </c>
      <c r="C5" s="18">
        <f>F5+G5</f>
        <v>920.03398537037856</v>
      </c>
      <c r="D5" s="19">
        <v>1</v>
      </c>
      <c r="E5" s="19">
        <f>2.964/6</f>
        <v>0.49399999999999999</v>
      </c>
      <c r="F5" s="18">
        <v>454.49678877296702</v>
      </c>
      <c r="G5" s="18">
        <v>465.53719659741159</v>
      </c>
      <c r="H5" s="7"/>
      <c r="I5" s="7"/>
      <c r="J5" s="33" t="s">
        <v>27</v>
      </c>
    </row>
    <row r="6" spans="2:10" x14ac:dyDescent="0.25">
      <c r="B6" s="7" t="s">
        <v>4</v>
      </c>
      <c r="C6" s="18">
        <f>F6+G6</f>
        <v>628.94764365346327</v>
      </c>
      <c r="D6" s="19">
        <v>1</v>
      </c>
      <c r="E6" s="19">
        <f>2.736/6</f>
        <v>0.45600000000000002</v>
      </c>
      <c r="F6" s="18">
        <v>286.80012550597922</v>
      </c>
      <c r="G6" s="18">
        <v>342.14751814748399</v>
      </c>
      <c r="H6" s="7"/>
      <c r="I6" s="7"/>
      <c r="J6" s="33"/>
    </row>
    <row r="7" spans="2:10" x14ac:dyDescent="0.25">
      <c r="B7" s="7" t="s">
        <v>6</v>
      </c>
      <c r="C7" s="18">
        <f>F7+G7</f>
        <v>180.52772787496244</v>
      </c>
      <c r="D7" s="19">
        <v>1</v>
      </c>
      <c r="E7" s="19">
        <f>2.208/6</f>
        <v>0.36800000000000005</v>
      </c>
      <c r="F7" s="18">
        <v>66.434203857986176</v>
      </c>
      <c r="G7" s="18">
        <v>114.09352401697626</v>
      </c>
      <c r="H7" s="7"/>
      <c r="I7" s="7"/>
      <c r="J7" s="33"/>
    </row>
    <row r="8" spans="2:10" x14ac:dyDescent="0.25">
      <c r="B8" s="7" t="s">
        <v>7</v>
      </c>
      <c r="C8" s="18">
        <f>F8+G8</f>
        <v>103.62340113617893</v>
      </c>
      <c r="D8" s="19">
        <v>1</v>
      </c>
      <c r="E8" s="19">
        <f>2.526/6</f>
        <v>0.42099999999999999</v>
      </c>
      <c r="F8" s="18">
        <v>43.625451878331333</v>
      </c>
      <c r="G8" s="18">
        <v>59.997949257847587</v>
      </c>
      <c r="H8" s="7"/>
      <c r="I8" s="7"/>
      <c r="J8" s="33"/>
    </row>
    <row r="9" spans="2:10" x14ac:dyDescent="0.25">
      <c r="B9" s="7" t="s">
        <v>5</v>
      </c>
      <c r="C9" s="18">
        <f>F9+G9</f>
        <v>73.78746283524751</v>
      </c>
      <c r="D9" s="19">
        <v>1</v>
      </c>
      <c r="E9" s="19">
        <f>2.052/6</f>
        <v>0.34200000000000003</v>
      </c>
      <c r="F9" s="18">
        <v>25.235312289654651</v>
      </c>
      <c r="G9" s="18">
        <v>48.552150545592859</v>
      </c>
      <c r="H9" s="7"/>
      <c r="I9" s="7"/>
      <c r="J9" s="33"/>
    </row>
  </sheetData>
  <mergeCells count="7">
    <mergeCell ref="J3:J4"/>
    <mergeCell ref="J5:J9"/>
    <mergeCell ref="B3:B4"/>
    <mergeCell ref="C3:C4"/>
    <mergeCell ref="D3:D4"/>
    <mergeCell ref="E3:E4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19"/>
  <sheetViews>
    <sheetView tabSelected="1" zoomScale="80" zoomScaleNormal="80" workbookViewId="0">
      <selection activeCell="J20" sqref="J20"/>
    </sheetView>
  </sheetViews>
  <sheetFormatPr defaultRowHeight="15" x14ac:dyDescent="0.25"/>
  <cols>
    <col min="2" max="2" width="11.85546875" customWidth="1"/>
    <col min="3" max="3" width="27.28515625" customWidth="1"/>
    <col min="4" max="4" width="11.140625" customWidth="1"/>
    <col min="5" max="5" width="12.42578125" customWidth="1"/>
    <col min="6" max="6" width="18.28515625" customWidth="1"/>
    <col min="7" max="7" width="18.140625" customWidth="1"/>
    <col min="8" max="8" width="26.85546875" customWidth="1"/>
    <col min="9" max="9" width="9.140625" customWidth="1"/>
    <col min="10" max="10" width="34.5703125" customWidth="1"/>
    <col min="11" max="11" width="9.140625" customWidth="1"/>
    <col min="12" max="12" width="10.28515625" customWidth="1"/>
    <col min="13" max="14" width="9.140625" customWidth="1"/>
    <col min="15" max="15" width="12.7109375" hidden="1" customWidth="1"/>
    <col min="16" max="16" width="10.28515625" hidden="1" customWidth="1"/>
    <col min="17" max="17" width="9.140625" customWidth="1"/>
  </cols>
  <sheetData>
    <row r="2" spans="2:16" ht="15.75" x14ac:dyDescent="0.25">
      <c r="B2" s="23"/>
      <c r="C2" s="23"/>
      <c r="D2" s="23"/>
      <c r="E2" s="35" t="s">
        <v>37</v>
      </c>
      <c r="F2" s="35"/>
      <c r="G2" s="35"/>
    </row>
    <row r="3" spans="2:16" ht="15.75" x14ac:dyDescent="0.25">
      <c r="B3" s="36" t="s">
        <v>38</v>
      </c>
      <c r="C3" s="36"/>
      <c r="D3" s="36"/>
      <c r="E3" s="36"/>
      <c r="F3" s="36"/>
      <c r="G3" s="36"/>
    </row>
    <row r="4" spans="2:16" ht="49.5" customHeight="1" x14ac:dyDescent="0.25">
      <c r="B4" s="37" t="s">
        <v>42</v>
      </c>
      <c r="C4" s="37"/>
      <c r="D4" s="37"/>
      <c r="E4" s="37"/>
      <c r="F4" s="37"/>
      <c r="G4" s="37"/>
    </row>
    <row r="5" spans="2:16" ht="14.25" customHeight="1" x14ac:dyDescent="0.25"/>
    <row r="6" spans="2:16" ht="53.25" customHeight="1" x14ac:dyDescent="0.25">
      <c r="B6" s="39" t="s">
        <v>28</v>
      </c>
      <c r="C6" s="32" t="s">
        <v>44</v>
      </c>
      <c r="D6" s="34" t="s">
        <v>45</v>
      </c>
      <c r="E6" s="34"/>
      <c r="F6" s="32" t="s">
        <v>36</v>
      </c>
      <c r="G6" s="32"/>
      <c r="H6" s="24"/>
    </row>
    <row r="7" spans="2:16" ht="16.5" x14ac:dyDescent="0.25">
      <c r="B7" s="39"/>
      <c r="C7" s="32"/>
      <c r="D7" s="25" t="s">
        <v>17</v>
      </c>
      <c r="E7" s="25" t="s">
        <v>1</v>
      </c>
      <c r="F7" s="25" t="s">
        <v>18</v>
      </c>
      <c r="G7" s="25" t="s">
        <v>1</v>
      </c>
      <c r="H7" s="24"/>
    </row>
    <row r="8" spans="2:16" x14ac:dyDescent="0.25">
      <c r="B8" s="40" t="s">
        <v>19</v>
      </c>
      <c r="C8" s="41"/>
      <c r="D8" s="22"/>
      <c r="E8" s="22"/>
      <c r="F8" s="22"/>
      <c r="G8" s="22"/>
      <c r="H8" s="24">
        <f t="shared" ref="H8:H13" si="0">(F8*D8)+(G8*E8)</f>
        <v>0</v>
      </c>
    </row>
    <row r="9" spans="2:16" ht="16.5" x14ac:dyDescent="0.3">
      <c r="B9" s="13" t="s">
        <v>43</v>
      </c>
      <c r="C9" s="26">
        <v>43</v>
      </c>
      <c r="D9" s="1">
        <f>C9/100*60</f>
        <v>25.8</v>
      </c>
      <c r="E9" s="1">
        <f>C9/100*40</f>
        <v>17.2</v>
      </c>
      <c r="F9" s="21">
        <v>3723000</v>
      </c>
      <c r="G9" s="21">
        <v>2577000</v>
      </c>
      <c r="H9" s="27">
        <f>(F9*D9)+(G9*E9)</f>
        <v>140377800</v>
      </c>
      <c r="O9" s="29" t="e">
        <f>C9+#REF!+#REF!+#REF!+#REF!+#REF!</f>
        <v>#REF!</v>
      </c>
      <c r="P9" s="30" t="e">
        <f>D9+#REF!+#REF!+#REF!+#REF!+#REF!</f>
        <v>#REF!</v>
      </c>
    </row>
    <row r="10" spans="2:16" ht="16.5" x14ac:dyDescent="0.3">
      <c r="B10" s="13" t="s">
        <v>46</v>
      </c>
      <c r="C10" s="26">
        <v>38.5</v>
      </c>
      <c r="D10" s="1">
        <f>C10/100*60</f>
        <v>23.1</v>
      </c>
      <c r="E10" s="1">
        <f t="shared" ref="E10" si="1">C10/100*40</f>
        <v>15.4</v>
      </c>
      <c r="F10" s="21">
        <v>3840000</v>
      </c>
      <c r="G10" s="21">
        <v>2653000</v>
      </c>
      <c r="H10" s="27">
        <f>(F10*D10)+(G10*E10)</f>
        <v>129560200</v>
      </c>
      <c r="P10" s="30" t="e">
        <f>E9+#REF!+#REF!+#REF!+#REF!+#REF!</f>
        <v>#REF!</v>
      </c>
    </row>
    <row r="11" spans="2:16" ht="16.5" x14ac:dyDescent="0.3">
      <c r="B11" s="13" t="s">
        <v>4</v>
      </c>
      <c r="C11" s="26">
        <v>36</v>
      </c>
      <c r="D11" s="1">
        <f t="shared" ref="D11:D12" si="2">C11/100*60</f>
        <v>21.599999999999998</v>
      </c>
      <c r="E11" s="1">
        <f>C11/100*40</f>
        <v>14.399999999999999</v>
      </c>
      <c r="F11" s="21">
        <v>3750000</v>
      </c>
      <c r="G11" s="21">
        <v>2623000</v>
      </c>
      <c r="H11" s="27">
        <f>(F11*D11)+(G11*E11)</f>
        <v>118771199.99999997</v>
      </c>
      <c r="O11" s="29" t="e">
        <f>C10+#REF!+#REF!+#REF!+#REF!+#REF!</f>
        <v>#REF!</v>
      </c>
      <c r="P11" s="30" t="e">
        <f>D10+#REF!+#REF!+#REF!+#REF!+#REF!</f>
        <v>#REF!</v>
      </c>
    </row>
    <row r="12" spans="2:16" ht="16.5" x14ac:dyDescent="0.3">
      <c r="B12" s="13" t="s">
        <v>47</v>
      </c>
      <c r="C12" s="26">
        <v>44.2</v>
      </c>
      <c r="D12" s="1">
        <f t="shared" si="2"/>
        <v>26.52</v>
      </c>
      <c r="E12" s="1">
        <f>C12/100*40</f>
        <v>17.68</v>
      </c>
      <c r="F12" s="21">
        <v>3918000</v>
      </c>
      <c r="G12" s="21">
        <v>2673000</v>
      </c>
      <c r="H12" s="27">
        <f>(F12*D12)+(G12*E12)</f>
        <v>151164000</v>
      </c>
      <c r="P12" s="30" t="e">
        <f>E10+#REF!+#REF!+#REF!+#REF!+#REF!</f>
        <v>#REF!</v>
      </c>
    </row>
    <row r="13" spans="2:16" x14ac:dyDescent="0.25">
      <c r="B13" s="13" t="s">
        <v>31</v>
      </c>
      <c r="C13" s="15">
        <f>SUM(C9:C12)</f>
        <v>161.69999999999999</v>
      </c>
      <c r="D13" s="31">
        <f>SUM(D9:D12)</f>
        <v>97.02</v>
      </c>
      <c r="E13" s="31">
        <f>SUM(E9:E12)</f>
        <v>64.680000000000007</v>
      </c>
      <c r="F13" s="16"/>
      <c r="G13" s="16"/>
      <c r="H13" s="27">
        <f t="shared" si="0"/>
        <v>0</v>
      </c>
      <c r="L13" s="30">
        <f>D13+E13</f>
        <v>161.69999999999999</v>
      </c>
      <c r="O13" s="29" t="e">
        <f>C11+#REF!+#REF!+#REF!+#REF!+#REF!</f>
        <v>#REF!</v>
      </c>
      <c r="P13" s="30" t="e">
        <f>D11+#REF!+#REF!+#REF!+#REF!+#REF!</f>
        <v>#REF!</v>
      </c>
    </row>
    <row r="15" spans="2:16" x14ac:dyDescent="0.25">
      <c r="H15" s="24">
        <f>SUM(H8:H14)</f>
        <v>539873200</v>
      </c>
      <c r="J15" s="28">
        <f>H15*1.12</f>
        <v>604657984</v>
      </c>
    </row>
    <row r="16" spans="2:16" x14ac:dyDescent="0.25">
      <c r="B16" t="s">
        <v>39</v>
      </c>
      <c r="H16" t="s">
        <v>48</v>
      </c>
      <c r="J16" t="s">
        <v>49</v>
      </c>
    </row>
    <row r="18" spans="2:5" x14ac:dyDescent="0.25">
      <c r="B18" s="38"/>
      <c r="C18" s="38"/>
      <c r="D18" s="38"/>
      <c r="E18" t="s">
        <v>40</v>
      </c>
    </row>
    <row r="19" spans="2:5" x14ac:dyDescent="0.25">
      <c r="B19" t="s">
        <v>41</v>
      </c>
    </row>
  </sheetData>
  <mergeCells count="9">
    <mergeCell ref="E2:G2"/>
    <mergeCell ref="B3:G3"/>
    <mergeCell ref="B4:G4"/>
    <mergeCell ref="B18:D18"/>
    <mergeCell ref="B6:B7"/>
    <mergeCell ref="C6:C7"/>
    <mergeCell ref="D6:E6"/>
    <mergeCell ref="F6:G6"/>
    <mergeCell ref="B8:C8"/>
  </mergeCells>
  <pageMargins left="0.25" right="0.25" top="0.75" bottom="0.75" header="0.3" footer="0.3"/>
  <pageSetup paperSize="9" scale="4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55"/>
  <sheetViews>
    <sheetView workbookViewId="0">
      <selection activeCell="Q24" sqref="Q24"/>
    </sheetView>
  </sheetViews>
  <sheetFormatPr defaultRowHeight="15" x14ac:dyDescent="0.25"/>
  <cols>
    <col min="2" max="2" width="25.140625" customWidth="1"/>
    <col min="3" max="3" width="11.42578125" bestFit="1" customWidth="1"/>
    <col min="4" max="5" width="10.28515625" customWidth="1"/>
    <col min="6" max="6" width="10.140625" customWidth="1"/>
    <col min="8" max="8" width="9.140625" hidden="1" customWidth="1"/>
    <col min="9" max="9" width="10.85546875" hidden="1" customWidth="1"/>
    <col min="10" max="10" width="12.140625" customWidth="1"/>
    <col min="11" max="11" width="14.28515625" customWidth="1"/>
    <col min="12" max="12" width="10" hidden="1" customWidth="1"/>
    <col min="13" max="13" width="11" hidden="1" customWidth="1"/>
    <col min="14" max="14" width="8.5703125" customWidth="1"/>
    <col min="15" max="15" width="11" customWidth="1"/>
    <col min="16" max="16" width="13.5703125" customWidth="1"/>
    <col min="17" max="17" width="14.28515625" customWidth="1"/>
    <col min="18" max="18" width="10" hidden="1" customWidth="1"/>
    <col min="19" max="19" width="1.140625" hidden="1" customWidth="1"/>
    <col min="20" max="21" width="17.28515625" customWidth="1"/>
    <col min="22" max="22" width="17" customWidth="1"/>
  </cols>
  <sheetData>
    <row r="2" spans="2:22" x14ac:dyDescent="0.25">
      <c r="B2" s="6" t="s">
        <v>9</v>
      </c>
      <c r="C2" s="11"/>
    </row>
    <row r="3" spans="2:22" x14ac:dyDescent="0.25">
      <c r="B3" s="6" t="s">
        <v>10</v>
      </c>
      <c r="C3" s="10"/>
    </row>
    <row r="4" spans="2:22" x14ac:dyDescent="0.25">
      <c r="B4" s="6" t="s">
        <v>11</v>
      </c>
      <c r="C4" s="7"/>
    </row>
    <row r="5" spans="2:22" x14ac:dyDescent="0.25">
      <c r="B5" s="8"/>
    </row>
    <row r="6" spans="2:22" x14ac:dyDescent="0.25">
      <c r="B6" s="43" t="s">
        <v>12</v>
      </c>
      <c r="C6" s="43"/>
    </row>
    <row r="9" spans="2:22" ht="31.5" customHeight="1" x14ac:dyDescent="0.25">
      <c r="B9" s="39" t="s">
        <v>28</v>
      </c>
      <c r="C9" s="32" t="s">
        <v>0</v>
      </c>
      <c r="D9" s="32" t="s">
        <v>15</v>
      </c>
      <c r="E9" s="32" t="s">
        <v>16</v>
      </c>
      <c r="F9" s="34" t="s">
        <v>25</v>
      </c>
      <c r="G9" s="34"/>
      <c r="H9" s="34"/>
      <c r="I9" s="34"/>
      <c r="J9" s="32" t="s">
        <v>30</v>
      </c>
      <c r="K9" s="32"/>
      <c r="L9" s="32"/>
      <c r="M9" s="32"/>
      <c r="N9" s="32" t="s">
        <v>13</v>
      </c>
      <c r="O9" s="34" t="s">
        <v>14</v>
      </c>
      <c r="P9" s="32" t="s">
        <v>29</v>
      </c>
      <c r="Q9" s="32"/>
      <c r="R9" s="32"/>
      <c r="S9" s="32"/>
      <c r="T9" s="32" t="s">
        <v>32</v>
      </c>
      <c r="U9" s="32" t="s">
        <v>34</v>
      </c>
      <c r="V9" s="32" t="s">
        <v>33</v>
      </c>
    </row>
    <row r="10" spans="2:22" ht="32.450000000000003" customHeight="1" x14ac:dyDescent="0.25">
      <c r="B10" s="39"/>
      <c r="C10" s="32"/>
      <c r="D10" s="32"/>
      <c r="E10" s="32"/>
      <c r="F10" s="12" t="s">
        <v>17</v>
      </c>
      <c r="G10" s="12" t="s">
        <v>1</v>
      </c>
      <c r="H10" s="12" t="s">
        <v>2</v>
      </c>
      <c r="I10" s="12" t="s">
        <v>3</v>
      </c>
      <c r="J10" s="12" t="s">
        <v>18</v>
      </c>
      <c r="K10" s="12" t="s">
        <v>1</v>
      </c>
      <c r="L10" s="12" t="s">
        <v>2</v>
      </c>
      <c r="M10" s="12" t="s">
        <v>3</v>
      </c>
      <c r="N10" s="32"/>
      <c r="O10" s="34"/>
      <c r="P10" s="12" t="s">
        <v>18</v>
      </c>
      <c r="Q10" s="12" t="s">
        <v>1</v>
      </c>
      <c r="R10" s="12" t="s">
        <v>2</v>
      </c>
      <c r="S10" s="12" t="s">
        <v>3</v>
      </c>
      <c r="T10" s="32"/>
      <c r="U10" s="32"/>
      <c r="V10" s="32"/>
    </row>
    <row r="11" spans="2:22" x14ac:dyDescent="0.25">
      <c r="B11" s="39"/>
      <c r="C11" s="42" t="s">
        <v>19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2" spans="2:22" ht="16.5" x14ac:dyDescent="0.3">
      <c r="B12" s="13" t="s">
        <v>8</v>
      </c>
      <c r="C12" s="15">
        <v>201.45450936327799</v>
      </c>
      <c r="D12" s="16">
        <v>1</v>
      </c>
      <c r="E12" s="16">
        <v>0.49399999999999999</v>
      </c>
      <c r="F12" s="1">
        <f>$C12*$D12*$E12</f>
        <v>99.518527625459328</v>
      </c>
      <c r="G12" s="1">
        <f>$C12*$D12*(1-$E12)</f>
        <v>101.93598173781866</v>
      </c>
      <c r="H12" s="1">
        <f>$C12*(1-$D12)*$E12</f>
        <v>0</v>
      </c>
      <c r="I12" s="1">
        <f>$C12*(1-$D12)*(1-$E12)</f>
        <v>0</v>
      </c>
      <c r="J12" s="2">
        <v>8500000</v>
      </c>
      <c r="K12" s="2">
        <v>5950000</v>
      </c>
      <c r="L12" s="2">
        <v>6800000</v>
      </c>
      <c r="M12" s="2">
        <v>4760000</v>
      </c>
      <c r="N12" s="9">
        <v>1</v>
      </c>
      <c r="O12" s="3"/>
      <c r="P12" s="2">
        <f t="shared" ref="P12:S13" si="0">J12*(1-$O12)*$N12</f>
        <v>8500000</v>
      </c>
      <c r="Q12" s="2">
        <f t="shared" si="0"/>
        <v>5950000</v>
      </c>
      <c r="R12" s="2">
        <f t="shared" si="0"/>
        <v>6800000</v>
      </c>
      <c r="S12" s="2">
        <f t="shared" si="0"/>
        <v>4760000</v>
      </c>
      <c r="T12" s="4">
        <f>SUMPRODUCT(F12:I12,P12:S12)*(1+C$3)</f>
        <v>1452426576.1564255</v>
      </c>
      <c r="U12" s="4">
        <f>T12*0.12</f>
        <v>174291189.13877106</v>
      </c>
      <c r="V12" s="4">
        <f>T12+U12</f>
        <v>1626717765.2951965</v>
      </c>
    </row>
    <row r="13" spans="2:22" ht="16.5" x14ac:dyDescent="0.3">
      <c r="B13" s="13" t="s">
        <v>4</v>
      </c>
      <c r="C13" s="15">
        <v>137.71702022115059</v>
      </c>
      <c r="D13" s="16">
        <v>1</v>
      </c>
      <c r="E13" s="16">
        <v>0.45600000000000002</v>
      </c>
      <c r="F13" s="1">
        <f>$C13*$D13*$E13</f>
        <v>62.798961220844674</v>
      </c>
      <c r="G13" s="1">
        <f>$C13*$D13*(1-$E13)</f>
        <v>74.918059000305931</v>
      </c>
      <c r="H13" s="1">
        <f>$C13*(1-$D13)*$E13</f>
        <v>0</v>
      </c>
      <c r="I13" s="1">
        <f>$C13*(1-$D13)*(1-$E13)</f>
        <v>0</v>
      </c>
      <c r="J13" s="2">
        <v>7100000</v>
      </c>
      <c r="K13" s="2">
        <v>4970000</v>
      </c>
      <c r="L13" s="2">
        <v>5680000</v>
      </c>
      <c r="M13" s="2">
        <v>3976000</v>
      </c>
      <c r="N13" s="9">
        <v>1</v>
      </c>
      <c r="O13" s="3"/>
      <c r="P13" s="2">
        <f t="shared" si="0"/>
        <v>7100000</v>
      </c>
      <c r="Q13" s="2">
        <f t="shared" si="0"/>
        <v>4970000</v>
      </c>
      <c r="R13" s="2">
        <f t="shared" si="0"/>
        <v>5680000</v>
      </c>
      <c r="S13" s="2">
        <f t="shared" si="0"/>
        <v>3976000</v>
      </c>
      <c r="T13" s="4">
        <f>SUMPRODUCT(F13:I13,P13:S13)*(1+C$3)</f>
        <v>818215377.89951766</v>
      </c>
      <c r="U13" s="4">
        <f t="shared" ref="U13:U52" si="1">T13*0.12</f>
        <v>98185845.347942114</v>
      </c>
      <c r="V13" s="4">
        <f t="shared" ref="V13:V52" si="2">T13+U13</f>
        <v>916401223.24745977</v>
      </c>
    </row>
    <row r="14" spans="2:22" ht="16.5" x14ac:dyDescent="0.3">
      <c r="B14" s="13" t="s">
        <v>6</v>
      </c>
      <c r="C14" s="15">
        <v>39.529110254418669</v>
      </c>
      <c r="D14" s="16">
        <v>1</v>
      </c>
      <c r="E14" s="16">
        <v>0.36799999999999999</v>
      </c>
      <c r="F14" s="1">
        <f>$C14*$D14*$E14</f>
        <v>14.546712573626071</v>
      </c>
      <c r="G14" s="1">
        <f>$C14*$D14*(1-$E14)</f>
        <v>24.982397680792598</v>
      </c>
      <c r="H14" s="1">
        <f>$C14*(1-$D14)*$E14</f>
        <v>0</v>
      </c>
      <c r="I14" s="1">
        <f>$C14*(1-$D14)*(1-$E14)</f>
        <v>0</v>
      </c>
      <c r="J14" s="2">
        <v>4410000</v>
      </c>
      <c r="K14" s="2">
        <v>2665000</v>
      </c>
      <c r="L14" s="2"/>
      <c r="M14" s="2"/>
      <c r="N14" s="9">
        <v>1</v>
      </c>
      <c r="O14" s="3"/>
      <c r="P14" s="2">
        <f>J14*(1-$O14)*$N14</f>
        <v>4410000</v>
      </c>
      <c r="Q14" s="2">
        <f t="shared" ref="Q14:S16" si="3">K14*(1-$O14)*$N14</f>
        <v>2665000</v>
      </c>
      <c r="R14" s="2">
        <f t="shared" si="3"/>
        <v>0</v>
      </c>
      <c r="S14" s="2">
        <f t="shared" si="3"/>
        <v>0</v>
      </c>
      <c r="T14" s="4">
        <f>SUMPRODUCT(F14:I14,P14:S14)*(1+C$3)</f>
        <v>130729092.26900324</v>
      </c>
      <c r="U14" s="4">
        <f t="shared" si="1"/>
        <v>15687491.072280388</v>
      </c>
      <c r="V14" s="4">
        <f t="shared" si="2"/>
        <v>146416583.34128362</v>
      </c>
    </row>
    <row r="15" spans="2:22" ht="16.5" x14ac:dyDescent="0.3">
      <c r="B15" s="13" t="s">
        <v>7</v>
      </c>
      <c r="C15" s="15">
        <v>22.689815557236443</v>
      </c>
      <c r="D15" s="16">
        <v>1</v>
      </c>
      <c r="E15" s="16">
        <v>0.42100000000000004</v>
      </c>
      <c r="F15" s="1">
        <f>$C15*$D15*$E15</f>
        <v>9.5524123495965441</v>
      </c>
      <c r="G15" s="1">
        <f>$C15*$D15*(1-$E15)</f>
        <v>13.137403207639899</v>
      </c>
      <c r="H15" s="1">
        <f>$C15*(1-$D15)*$E15</f>
        <v>0</v>
      </c>
      <c r="I15" s="1">
        <f>$C15*(1-$D15)*(1-$E15)</f>
        <v>0</v>
      </c>
      <c r="J15" s="2">
        <v>2662000</v>
      </c>
      <c r="K15" s="2">
        <v>1575000</v>
      </c>
      <c r="L15" s="2"/>
      <c r="M15" s="2"/>
      <c r="N15" s="9">
        <v>1</v>
      </c>
      <c r="O15" s="3"/>
      <c r="P15" s="2">
        <f>J15*(1-$O15)*$N15</f>
        <v>2662000</v>
      </c>
      <c r="Q15" s="2">
        <f t="shared" si="3"/>
        <v>1575000</v>
      </c>
      <c r="R15" s="2">
        <f t="shared" si="3"/>
        <v>0</v>
      </c>
      <c r="S15" s="2">
        <f t="shared" si="3"/>
        <v>0</v>
      </c>
      <c r="T15" s="4">
        <f>SUMPRODUCT(F15:I15,P15:S15)*(1+C$3)</f>
        <v>46119931.726658836</v>
      </c>
      <c r="U15" s="4">
        <f t="shared" si="1"/>
        <v>5534391.80719906</v>
      </c>
      <c r="V15" s="4">
        <f t="shared" si="2"/>
        <v>51654323.533857897</v>
      </c>
    </row>
    <row r="16" spans="2:22" ht="16.5" x14ac:dyDescent="0.3">
      <c r="B16" s="13" t="s">
        <v>5</v>
      </c>
      <c r="C16" s="15">
        <v>14.818066885384155</v>
      </c>
      <c r="D16" s="16">
        <v>1</v>
      </c>
      <c r="E16" s="16">
        <v>0.34200000000000003</v>
      </c>
      <c r="F16" s="1">
        <f>$C16*$D16*$E16</f>
        <v>5.0677788748013812</v>
      </c>
      <c r="G16" s="1">
        <f>$C16*$D16*(1-$E16)</f>
        <v>9.7502880105827732</v>
      </c>
      <c r="H16" s="1">
        <f>$C16*(1-$D16)*$E16</f>
        <v>0</v>
      </c>
      <c r="I16" s="1">
        <f>$C16*(1-$D16)*(1-$E16)</f>
        <v>0</v>
      </c>
      <c r="J16" s="2">
        <v>3150000</v>
      </c>
      <c r="K16" s="2">
        <v>2450000</v>
      </c>
      <c r="L16" s="2">
        <v>2520000</v>
      </c>
      <c r="M16" s="2">
        <v>1960000</v>
      </c>
      <c r="N16" s="9">
        <v>1</v>
      </c>
      <c r="O16" s="3"/>
      <c r="P16" s="2">
        <f>J16*(1-$O16)*$N16</f>
        <v>3150000</v>
      </c>
      <c r="Q16" s="2">
        <f t="shared" si="3"/>
        <v>2450000</v>
      </c>
      <c r="R16" s="2">
        <f t="shared" si="3"/>
        <v>2520000</v>
      </c>
      <c r="S16" s="2">
        <f t="shared" si="3"/>
        <v>1960000</v>
      </c>
      <c r="T16" s="4">
        <f>SUMPRODUCT(F16:I16,P16:S16)*(1+C$3)</f>
        <v>39851709.081552148</v>
      </c>
      <c r="U16" s="4">
        <f t="shared" si="1"/>
        <v>4782205.0897862576</v>
      </c>
      <c r="V16" s="4">
        <f t="shared" si="2"/>
        <v>44633914.171338409</v>
      </c>
    </row>
    <row r="17" spans="2:22" ht="16.5" x14ac:dyDescent="0.3">
      <c r="B17" s="13" t="s">
        <v>31</v>
      </c>
      <c r="C17" s="15">
        <f>SUM(C12:C16)</f>
        <v>416.20852228146782</v>
      </c>
      <c r="D17" s="15"/>
      <c r="E17" s="15"/>
      <c r="F17" s="15">
        <f t="shared" ref="F17:T17" si="4">SUM(F12:F16)</f>
        <v>191.48439264432801</v>
      </c>
      <c r="G17" s="15">
        <f t="shared" si="4"/>
        <v>224.72412963713984</v>
      </c>
      <c r="H17" s="15">
        <f t="shared" si="4"/>
        <v>0</v>
      </c>
      <c r="I17" s="15">
        <f t="shared" si="4"/>
        <v>0</v>
      </c>
      <c r="J17" s="15"/>
      <c r="K17" s="15"/>
      <c r="L17" s="15">
        <f t="shared" si="4"/>
        <v>15000000</v>
      </c>
      <c r="M17" s="15">
        <f t="shared" si="4"/>
        <v>10696000</v>
      </c>
      <c r="N17" s="15"/>
      <c r="O17" s="15"/>
      <c r="P17" s="15"/>
      <c r="Q17" s="15"/>
      <c r="R17" s="15">
        <f t="shared" si="4"/>
        <v>15000000</v>
      </c>
      <c r="S17" s="15">
        <f t="shared" si="4"/>
        <v>10696000</v>
      </c>
      <c r="T17" s="20">
        <f t="shared" si="4"/>
        <v>2487342687.1331573</v>
      </c>
      <c r="U17" s="20">
        <f t="shared" si="1"/>
        <v>298481122.45597887</v>
      </c>
      <c r="V17" s="20">
        <f t="shared" si="2"/>
        <v>2785823809.5891361</v>
      </c>
    </row>
    <row r="18" spans="2:22" ht="16.5" customHeight="1" x14ac:dyDescent="0.25">
      <c r="B18" s="13"/>
      <c r="C18" s="42" t="s">
        <v>20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</row>
    <row r="19" spans="2:22" ht="16.5" x14ac:dyDescent="0.3">
      <c r="B19" s="13" t="s">
        <v>8</v>
      </c>
      <c r="C19" s="15">
        <v>162.91538583291185</v>
      </c>
      <c r="D19" s="16">
        <v>1</v>
      </c>
      <c r="E19" s="16">
        <v>0.49399999999999999</v>
      </c>
      <c r="F19" s="1">
        <f t="shared" ref="F19:F33" si="5">$C19*$D19*$E19</f>
        <v>80.480200601458449</v>
      </c>
      <c r="G19" s="1">
        <f t="shared" ref="G19:G33" si="6">$C19*$D19*(1-$E19)</f>
        <v>82.435185231453403</v>
      </c>
      <c r="H19" s="1">
        <f t="shared" ref="H19:H33" si="7">$C19*(1-$D19)*$E19</f>
        <v>0</v>
      </c>
      <c r="I19" s="1">
        <f t="shared" ref="I19:I33" si="8">$C19*(1-$D19)*(1-$E19)</f>
        <v>0</v>
      </c>
      <c r="J19" s="2">
        <v>8500000</v>
      </c>
      <c r="K19" s="2">
        <v>5950000</v>
      </c>
      <c r="L19" s="2">
        <v>6800000</v>
      </c>
      <c r="M19" s="2">
        <v>4760000</v>
      </c>
      <c r="N19" s="9">
        <v>1</v>
      </c>
      <c r="O19" s="3"/>
      <c r="P19" s="2">
        <f t="shared" ref="P19:S23" si="9">J19*(1-$O19)*$N19</f>
        <v>8500000</v>
      </c>
      <c r="Q19" s="2">
        <f t="shared" si="9"/>
        <v>5950000</v>
      </c>
      <c r="R19" s="2">
        <f t="shared" si="9"/>
        <v>6800000</v>
      </c>
      <c r="S19" s="2">
        <f t="shared" si="9"/>
        <v>4760000</v>
      </c>
      <c r="T19" s="4">
        <f>SUMPRODUCT(F19:I19,P19:S19)*(1+C$3)</f>
        <v>1174571057.2395446</v>
      </c>
      <c r="U19" s="4">
        <f t="shared" si="1"/>
        <v>140948526.86874536</v>
      </c>
      <c r="V19" s="4">
        <f t="shared" si="2"/>
        <v>1315519584.10829</v>
      </c>
    </row>
    <row r="20" spans="2:22" ht="16.5" x14ac:dyDescent="0.3">
      <c r="B20" s="13" t="s">
        <v>4</v>
      </c>
      <c r="C20" s="15">
        <v>111.37115548319134</v>
      </c>
      <c r="D20" s="16">
        <v>1</v>
      </c>
      <c r="E20" s="16">
        <v>0.45600000000000002</v>
      </c>
      <c r="F20" s="1">
        <f t="shared" si="5"/>
        <v>50.785246900335252</v>
      </c>
      <c r="G20" s="1">
        <f t="shared" si="6"/>
        <v>60.585908582856099</v>
      </c>
      <c r="H20" s="1">
        <f t="shared" si="7"/>
        <v>0</v>
      </c>
      <c r="I20" s="1">
        <f t="shared" si="8"/>
        <v>0</v>
      </c>
      <c r="J20" s="2">
        <v>7100000</v>
      </c>
      <c r="K20" s="2">
        <v>4970000</v>
      </c>
      <c r="L20" s="2">
        <v>5680000</v>
      </c>
      <c r="M20" s="2">
        <v>3976000</v>
      </c>
      <c r="N20" s="9">
        <v>1</v>
      </c>
      <c r="O20" s="3"/>
      <c r="P20" s="2">
        <f t="shared" si="9"/>
        <v>7100000</v>
      </c>
      <c r="Q20" s="2">
        <f t="shared" si="9"/>
        <v>4970000</v>
      </c>
      <c r="R20" s="2">
        <f t="shared" si="9"/>
        <v>5680000</v>
      </c>
      <c r="S20" s="2">
        <f t="shared" si="9"/>
        <v>3976000</v>
      </c>
      <c r="T20" s="4">
        <f>SUMPRODUCT(F20:I20,P20:S20)*(1+C$3)</f>
        <v>661687218.64917517</v>
      </c>
      <c r="U20" s="4">
        <f t="shared" si="1"/>
        <v>79402466.237901017</v>
      </c>
      <c r="V20" s="4">
        <f t="shared" si="2"/>
        <v>741089684.88707614</v>
      </c>
    </row>
    <row r="21" spans="2:22" ht="16.5" x14ac:dyDescent="0.3">
      <c r="B21" s="13" t="s">
        <v>6</v>
      </c>
      <c r="C21" s="15">
        <v>31.967019597051625</v>
      </c>
      <c r="D21" s="16">
        <v>1</v>
      </c>
      <c r="E21" s="16">
        <v>0.36799999999999999</v>
      </c>
      <c r="F21" s="1">
        <f t="shared" si="5"/>
        <v>11.763863211714998</v>
      </c>
      <c r="G21" s="1">
        <f t="shared" si="6"/>
        <v>20.203156385336626</v>
      </c>
      <c r="H21" s="1">
        <f t="shared" si="7"/>
        <v>0</v>
      </c>
      <c r="I21" s="1">
        <f t="shared" si="8"/>
        <v>0</v>
      </c>
      <c r="J21" s="2">
        <v>4410000</v>
      </c>
      <c r="K21" s="2">
        <v>2665000</v>
      </c>
      <c r="L21" s="2"/>
      <c r="M21" s="2"/>
      <c r="N21" s="9">
        <v>1</v>
      </c>
      <c r="O21" s="3"/>
      <c r="P21" s="2">
        <f t="shared" si="9"/>
        <v>4410000</v>
      </c>
      <c r="Q21" s="2">
        <f t="shared" si="9"/>
        <v>2665000</v>
      </c>
      <c r="R21" s="2">
        <f t="shared" si="9"/>
        <v>0</v>
      </c>
      <c r="S21" s="2">
        <f t="shared" si="9"/>
        <v>0</v>
      </c>
      <c r="T21" s="4">
        <f>SUMPRODUCT(F21:I21,P21:S21)*(1+C$3)</f>
        <v>105720048.53058526</v>
      </c>
      <c r="U21" s="4">
        <f t="shared" si="1"/>
        <v>12686405.823670231</v>
      </c>
      <c r="V21" s="4">
        <f t="shared" si="2"/>
        <v>118406454.3542555</v>
      </c>
    </row>
    <row r="22" spans="2:22" ht="16.5" x14ac:dyDescent="0.3">
      <c r="B22" s="13" t="s">
        <v>7</v>
      </c>
      <c r="C22" s="15">
        <v>18.349155189765124</v>
      </c>
      <c r="D22" s="16">
        <v>1</v>
      </c>
      <c r="E22" s="16">
        <v>0.42100000000000004</v>
      </c>
      <c r="F22" s="1">
        <f t="shared" si="5"/>
        <v>7.7249943348911181</v>
      </c>
      <c r="G22" s="1">
        <f t="shared" si="6"/>
        <v>10.624160854874006</v>
      </c>
      <c r="H22" s="1">
        <f t="shared" si="7"/>
        <v>0</v>
      </c>
      <c r="I22" s="1">
        <f t="shared" si="8"/>
        <v>0</v>
      </c>
      <c r="J22" s="2">
        <v>2662000</v>
      </c>
      <c r="K22" s="2">
        <v>1575000</v>
      </c>
      <c r="L22" s="2"/>
      <c r="M22" s="2"/>
      <c r="N22" s="9">
        <v>1</v>
      </c>
      <c r="O22" s="3"/>
      <c r="P22" s="2">
        <f t="shared" si="9"/>
        <v>2662000</v>
      </c>
      <c r="Q22" s="2">
        <f t="shared" si="9"/>
        <v>1575000</v>
      </c>
      <c r="R22" s="2">
        <f t="shared" si="9"/>
        <v>0</v>
      </c>
      <c r="S22" s="2">
        <f t="shared" si="9"/>
        <v>0</v>
      </c>
      <c r="T22" s="4">
        <f>SUMPRODUCT(F22:I22,P22:S22)*(1+C$3)</f>
        <v>37296988.265906714</v>
      </c>
      <c r="U22" s="4">
        <f t="shared" si="1"/>
        <v>4475638.5919088051</v>
      </c>
      <c r="V22" s="4">
        <f t="shared" si="2"/>
        <v>41772626.857815519</v>
      </c>
    </row>
    <row r="23" spans="2:22" ht="16.5" x14ac:dyDescent="0.3">
      <c r="B23" s="13" t="s">
        <v>5</v>
      </c>
      <c r="C23" s="15">
        <v>11.983306263832404</v>
      </c>
      <c r="D23" s="16">
        <v>1</v>
      </c>
      <c r="E23" s="16">
        <v>0.34200000000000003</v>
      </c>
      <c r="F23" s="1">
        <f t="shared" si="5"/>
        <v>4.0982907422306827</v>
      </c>
      <c r="G23" s="1">
        <f t="shared" si="6"/>
        <v>7.885015521601721</v>
      </c>
      <c r="H23" s="1">
        <f t="shared" si="7"/>
        <v>0</v>
      </c>
      <c r="I23" s="1">
        <f t="shared" si="8"/>
        <v>0</v>
      </c>
      <c r="J23" s="2">
        <v>3150000</v>
      </c>
      <c r="K23" s="2">
        <v>2450000</v>
      </c>
      <c r="L23" s="2">
        <v>2520000</v>
      </c>
      <c r="M23" s="2">
        <v>1960000</v>
      </c>
      <c r="N23" s="9">
        <v>1</v>
      </c>
      <c r="O23" s="3"/>
      <c r="P23" s="2">
        <f t="shared" si="9"/>
        <v>3150000</v>
      </c>
      <c r="Q23" s="2">
        <f t="shared" si="9"/>
        <v>2450000</v>
      </c>
      <c r="R23" s="2">
        <f t="shared" si="9"/>
        <v>2520000</v>
      </c>
      <c r="S23" s="2">
        <f t="shared" si="9"/>
        <v>1960000</v>
      </c>
      <c r="T23" s="4">
        <f>SUMPRODUCT(F23:I23,P23:S23)*(1+C$3)</f>
        <v>32227903.865950868</v>
      </c>
      <c r="U23" s="4">
        <f t="shared" si="1"/>
        <v>3867348.4639141038</v>
      </c>
      <c r="V23" s="4">
        <f t="shared" si="2"/>
        <v>36095252.329864971</v>
      </c>
    </row>
    <row r="24" spans="2:22" ht="16.5" x14ac:dyDescent="0.3">
      <c r="B24" s="13" t="s">
        <v>31</v>
      </c>
      <c r="C24" s="15">
        <f>SUM(C19:C23)</f>
        <v>336.58602236675227</v>
      </c>
      <c r="D24" s="15"/>
      <c r="E24" s="15"/>
      <c r="F24" s="15">
        <f>SUM(F19:F23)</f>
        <v>154.85259579063049</v>
      </c>
      <c r="G24" s="15">
        <f>SUM(G19:G23)</f>
        <v>181.73342657612184</v>
      </c>
      <c r="H24" s="15">
        <f>SUM(H19:H23)</f>
        <v>0</v>
      </c>
      <c r="I24" s="15">
        <f>SUM(I19:I23)</f>
        <v>0</v>
      </c>
      <c r="J24" s="15"/>
      <c r="K24" s="15"/>
      <c r="L24" s="15">
        <f>SUM(L19:L23)</f>
        <v>15000000</v>
      </c>
      <c r="M24" s="15">
        <f>SUM(M19:M23)</f>
        <v>10696000</v>
      </c>
      <c r="N24" s="15"/>
      <c r="O24" s="15"/>
      <c r="P24" s="15"/>
      <c r="Q24" s="15"/>
      <c r="R24" s="15">
        <f>SUM(R19:R23)</f>
        <v>15000000</v>
      </c>
      <c r="S24" s="15">
        <f>SUM(S19:S23)</f>
        <v>10696000</v>
      </c>
      <c r="T24" s="20">
        <f>SUM(T19:T23)</f>
        <v>2011503216.5511627</v>
      </c>
      <c r="U24" s="20">
        <f t="shared" si="1"/>
        <v>241380385.98613951</v>
      </c>
      <c r="V24" s="20">
        <f t="shared" si="2"/>
        <v>2252883602.537302</v>
      </c>
    </row>
    <row r="25" spans="2:22" ht="16.5" customHeight="1" x14ac:dyDescent="0.25">
      <c r="B25" s="13"/>
      <c r="C25" s="42" t="s">
        <v>21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</row>
    <row r="26" spans="2:22" ht="16.5" x14ac:dyDescent="0.3">
      <c r="B26" s="13" t="s">
        <v>8</v>
      </c>
      <c r="C26" s="15">
        <v>136.63871069857123</v>
      </c>
      <c r="D26" s="16">
        <v>1</v>
      </c>
      <c r="E26" s="16">
        <v>0.49399999999999999</v>
      </c>
      <c r="F26" s="1">
        <f t="shared" si="5"/>
        <v>67.499523085094182</v>
      </c>
      <c r="G26" s="1">
        <f t="shared" si="6"/>
        <v>69.139187613477048</v>
      </c>
      <c r="H26" s="1">
        <f t="shared" si="7"/>
        <v>0</v>
      </c>
      <c r="I26" s="1">
        <f t="shared" si="8"/>
        <v>0</v>
      </c>
      <c r="J26" s="2">
        <v>8500000</v>
      </c>
      <c r="K26" s="2">
        <v>5950000</v>
      </c>
      <c r="L26" s="2">
        <v>6800000</v>
      </c>
      <c r="M26" s="2">
        <v>4760000</v>
      </c>
      <c r="N26" s="9">
        <v>1.2</v>
      </c>
      <c r="O26" s="3"/>
      <c r="P26" s="2">
        <f>J26*(1-$O26)*$N26</f>
        <v>10200000</v>
      </c>
      <c r="Q26" s="2">
        <f>K26*(1-$O26)*$N26</f>
        <v>7140000</v>
      </c>
      <c r="R26" s="2">
        <f>L26*(1-$O26)*$N26</f>
        <v>8160000</v>
      </c>
      <c r="S26" s="2">
        <f>M26*(1-$O26)*$N26</f>
        <v>5712000</v>
      </c>
      <c r="T26" s="4">
        <f>SUMPRODUCT(F26:I26,P26:S26)*(1+C$3)</f>
        <v>1182148935.0281868</v>
      </c>
      <c r="U26" s="4">
        <f t="shared" si="1"/>
        <v>141857872.2033824</v>
      </c>
      <c r="V26" s="4">
        <f t="shared" si="2"/>
        <v>1324006807.2315693</v>
      </c>
    </row>
    <row r="27" spans="2:22" ht="16.5" x14ac:dyDescent="0.3">
      <c r="B27" s="13" t="s">
        <v>4</v>
      </c>
      <c r="C27" s="15">
        <v>93.408065889128238</v>
      </c>
      <c r="D27" s="16">
        <v>1</v>
      </c>
      <c r="E27" s="16">
        <v>0.45600000000000002</v>
      </c>
      <c r="F27" s="1">
        <f>$C27*$D27*$E27</f>
        <v>42.59407804544248</v>
      </c>
      <c r="G27" s="1">
        <f>$C27*$D27*(1-$E27)</f>
        <v>50.813987843685766</v>
      </c>
      <c r="H27" s="1">
        <f>$C27*(1-$D27)*$E27</f>
        <v>0</v>
      </c>
      <c r="I27" s="1">
        <f>$C27*(1-$D27)*(1-$E27)</f>
        <v>0</v>
      </c>
      <c r="J27" s="2">
        <v>7100000</v>
      </c>
      <c r="K27" s="2">
        <v>4970000</v>
      </c>
      <c r="L27" s="2">
        <v>5680000</v>
      </c>
      <c r="M27" s="2">
        <v>3976000</v>
      </c>
      <c r="N27" s="9">
        <v>1.2</v>
      </c>
      <c r="O27" s="3"/>
      <c r="P27" s="2">
        <f t="shared" ref="P27:S30" si="10">J27*(1-$O27)*$N27</f>
        <v>8520000</v>
      </c>
      <c r="Q27" s="2">
        <f t="shared" si="10"/>
        <v>5964000</v>
      </c>
      <c r="R27" s="2">
        <f t="shared" si="10"/>
        <v>6816000</v>
      </c>
      <c r="S27" s="2">
        <f t="shared" si="10"/>
        <v>4771200</v>
      </c>
      <c r="T27" s="4">
        <f>SUMPRODUCT(F27:I27,P27:S27)*(1+C$3)</f>
        <v>665956168.44691181</v>
      </c>
      <c r="U27" s="4">
        <f t="shared" si="1"/>
        <v>79914740.21362941</v>
      </c>
      <c r="V27" s="4">
        <f t="shared" si="2"/>
        <v>745870908.66054118</v>
      </c>
    </row>
    <row r="28" spans="2:22" ht="16.5" x14ac:dyDescent="0.3">
      <c r="B28" s="13" t="s">
        <v>6</v>
      </c>
      <c r="C28" s="15">
        <v>26.811048694301366</v>
      </c>
      <c r="D28" s="16">
        <v>1</v>
      </c>
      <c r="E28" s="16">
        <v>0.36799999999999999</v>
      </c>
      <c r="F28" s="1">
        <f>$C28*$D28*$E28</f>
        <v>9.8664659195029021</v>
      </c>
      <c r="G28" s="1">
        <f>$C28*$D28*(1-$E28)</f>
        <v>16.944582774798462</v>
      </c>
      <c r="H28" s="1">
        <f>$C28*(1-$D28)*$E28</f>
        <v>0</v>
      </c>
      <c r="I28" s="1">
        <f>$C28*(1-$D28)*(1-$E28)</f>
        <v>0</v>
      </c>
      <c r="J28" s="2">
        <v>4410000</v>
      </c>
      <c r="K28" s="2">
        <v>2665000</v>
      </c>
      <c r="L28" s="2"/>
      <c r="M28" s="2"/>
      <c r="N28" s="9">
        <v>1.2</v>
      </c>
      <c r="O28" s="3"/>
      <c r="P28" s="2">
        <f t="shared" si="10"/>
        <v>5292000</v>
      </c>
      <c r="Q28" s="2">
        <f t="shared" si="10"/>
        <v>3198000</v>
      </c>
      <c r="R28" s="2">
        <f t="shared" si="10"/>
        <v>0</v>
      </c>
      <c r="S28" s="2">
        <f t="shared" si="10"/>
        <v>0</v>
      </c>
      <c r="T28" s="4">
        <f>SUMPRODUCT(F28:I28,P28:S28)*(1+C$3)</f>
        <v>106402113.35981484</v>
      </c>
      <c r="U28" s="4">
        <f t="shared" si="1"/>
        <v>12768253.60317778</v>
      </c>
      <c r="V28" s="4">
        <f t="shared" si="2"/>
        <v>119170366.96299262</v>
      </c>
    </row>
    <row r="29" spans="2:22" ht="16.5" x14ac:dyDescent="0.3">
      <c r="B29" s="13" t="s">
        <v>7</v>
      </c>
      <c r="C29" s="15">
        <v>15.389614030125591</v>
      </c>
      <c r="D29" s="16">
        <v>1</v>
      </c>
      <c r="E29" s="16">
        <v>0.42100000000000004</v>
      </c>
      <c r="F29" s="1">
        <f>$C29*$D29*$E29</f>
        <v>6.4790275066828746</v>
      </c>
      <c r="G29" s="1">
        <f>$C29*$D29*(1-$E29)</f>
        <v>8.9105865234427171</v>
      </c>
      <c r="H29" s="1">
        <f>$C29*(1-$D29)*$E29</f>
        <v>0</v>
      </c>
      <c r="I29" s="1">
        <f>$C29*(1-$D29)*(1-$E29)</f>
        <v>0</v>
      </c>
      <c r="J29" s="2">
        <v>2662000</v>
      </c>
      <c r="K29" s="2">
        <v>1575000</v>
      </c>
      <c r="L29" s="2"/>
      <c r="M29" s="2"/>
      <c r="N29" s="9">
        <v>1.2</v>
      </c>
      <c r="O29" s="3"/>
      <c r="P29" s="2">
        <f t="shared" si="10"/>
        <v>3194400</v>
      </c>
      <c r="Q29" s="2">
        <f t="shared" si="10"/>
        <v>1890000</v>
      </c>
      <c r="R29" s="2">
        <f t="shared" si="10"/>
        <v>0</v>
      </c>
      <c r="S29" s="2">
        <f t="shared" si="10"/>
        <v>0</v>
      </c>
      <c r="T29" s="4">
        <f>SUMPRODUCT(F29:I29,P29:S29)*(1+C$3)</f>
        <v>37537613.99665451</v>
      </c>
      <c r="U29" s="4">
        <f t="shared" si="1"/>
        <v>4504513.679598541</v>
      </c>
      <c r="V29" s="4">
        <f t="shared" si="2"/>
        <v>42042127.676253051</v>
      </c>
    </row>
    <row r="30" spans="2:22" ht="16.5" x14ac:dyDescent="0.3">
      <c r="B30" s="13" t="s">
        <v>5</v>
      </c>
      <c r="C30" s="15">
        <v>16.227775997644443</v>
      </c>
      <c r="D30" s="16">
        <v>1</v>
      </c>
      <c r="E30" s="16">
        <v>0.34200000000000003</v>
      </c>
      <c r="F30" s="1">
        <f>$C30*$D30*$E30</f>
        <v>5.5498993911943995</v>
      </c>
      <c r="G30" s="1">
        <f>$C30*$D30*(1-$E30)</f>
        <v>10.677876606450042</v>
      </c>
      <c r="H30" s="1">
        <f>$C30*(1-$D30)*$E30</f>
        <v>0</v>
      </c>
      <c r="I30" s="1">
        <f>$C30*(1-$D30)*(1-$E30)</f>
        <v>0</v>
      </c>
      <c r="J30" s="2">
        <v>3150000</v>
      </c>
      <c r="K30" s="2">
        <v>2450000</v>
      </c>
      <c r="L30" s="2">
        <v>2520000</v>
      </c>
      <c r="M30" s="2">
        <v>1960000</v>
      </c>
      <c r="N30" s="9">
        <v>1.2</v>
      </c>
      <c r="O30" s="3"/>
      <c r="P30" s="2">
        <f t="shared" si="10"/>
        <v>3780000</v>
      </c>
      <c r="Q30" s="2">
        <f t="shared" si="10"/>
        <v>2940000</v>
      </c>
      <c r="R30" s="2">
        <f t="shared" si="10"/>
        <v>3024000</v>
      </c>
      <c r="S30" s="2">
        <f t="shared" si="10"/>
        <v>2352000</v>
      </c>
      <c r="T30" s="4">
        <f>SUMPRODUCT(F30:I30,P30:S30)*(1+C$3)</f>
        <v>52371576.921677947</v>
      </c>
      <c r="U30" s="4">
        <f t="shared" si="1"/>
        <v>6284589.2306013536</v>
      </c>
      <c r="V30" s="4">
        <f t="shared" si="2"/>
        <v>58656166.152279302</v>
      </c>
    </row>
    <row r="31" spans="2:22" ht="16.5" x14ac:dyDescent="0.3">
      <c r="B31" s="13" t="s">
        <v>31</v>
      </c>
      <c r="C31" s="15">
        <f>SUM(C26:C30)</f>
        <v>288.47521530977087</v>
      </c>
      <c r="D31" s="15"/>
      <c r="E31" s="15"/>
      <c r="F31" s="15">
        <f>SUM(F26:F30)</f>
        <v>131.98899394791681</v>
      </c>
      <c r="G31" s="15">
        <f>SUM(G26:G30)</f>
        <v>156.48622136185404</v>
      </c>
      <c r="H31" s="15">
        <f>SUM(H26:H30)</f>
        <v>0</v>
      </c>
      <c r="I31" s="15">
        <f>SUM(I26:I30)</f>
        <v>0</v>
      </c>
      <c r="J31" s="15"/>
      <c r="K31" s="15"/>
      <c r="L31" s="15">
        <f>SUM(L26:L30)</f>
        <v>15000000</v>
      </c>
      <c r="M31" s="15">
        <f>SUM(M26:M30)</f>
        <v>10696000</v>
      </c>
      <c r="N31" s="15"/>
      <c r="O31" s="15"/>
      <c r="P31" s="15"/>
      <c r="Q31" s="15"/>
      <c r="R31" s="15">
        <f>SUM(R26:R30)</f>
        <v>18000000</v>
      </c>
      <c r="S31" s="15">
        <f>SUM(S26:S30)</f>
        <v>12835200</v>
      </c>
      <c r="T31" s="20">
        <f>SUM(T26:T30)</f>
        <v>2044416407.7532458</v>
      </c>
      <c r="U31" s="20">
        <f t="shared" si="1"/>
        <v>245329968.93038949</v>
      </c>
      <c r="V31" s="20">
        <f t="shared" si="2"/>
        <v>2289746376.6836352</v>
      </c>
    </row>
    <row r="32" spans="2:22" ht="16.5" customHeight="1" x14ac:dyDescent="0.25">
      <c r="B32" s="13"/>
      <c r="C32" s="42" t="s">
        <v>22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</row>
    <row r="33" spans="2:22" ht="16.5" x14ac:dyDescent="0.3">
      <c r="B33" s="13" t="s">
        <v>8</v>
      </c>
      <c r="C33" s="15">
        <v>141.19333438852348</v>
      </c>
      <c r="D33" s="16">
        <v>1</v>
      </c>
      <c r="E33" s="16">
        <v>0.49399999999999999</v>
      </c>
      <c r="F33" s="1">
        <f t="shared" si="5"/>
        <v>69.749507187930604</v>
      </c>
      <c r="G33" s="1">
        <f t="shared" si="6"/>
        <v>71.443827200592878</v>
      </c>
      <c r="H33" s="1">
        <f t="shared" si="7"/>
        <v>0</v>
      </c>
      <c r="I33" s="1">
        <f t="shared" si="8"/>
        <v>0</v>
      </c>
      <c r="J33" s="2">
        <v>8500000</v>
      </c>
      <c r="K33" s="2">
        <v>5950000</v>
      </c>
      <c r="L33" s="2">
        <v>6800000</v>
      </c>
      <c r="M33" s="2">
        <v>4760000</v>
      </c>
      <c r="N33" s="9">
        <v>1.3</v>
      </c>
      <c r="O33" s="3"/>
      <c r="P33" s="2">
        <f>J33*(1-$O33)*$N33</f>
        <v>11050000</v>
      </c>
      <c r="Q33" s="2">
        <f>K33*(1-$O33)*$N33</f>
        <v>7735000</v>
      </c>
      <c r="R33" s="2">
        <f>L33*(1-$O33)*$N33</f>
        <v>8840000</v>
      </c>
      <c r="S33" s="2">
        <f>M33*(1-$O33)*$N33</f>
        <v>6188000</v>
      </c>
      <c r="T33" s="4">
        <f>SUMPRODUCT(F33:I33,P33:S33)*(1+C$3)</f>
        <v>1323350057.8232191</v>
      </c>
      <c r="U33" s="4">
        <f t="shared" si="1"/>
        <v>158802006.93878627</v>
      </c>
      <c r="V33" s="4">
        <f t="shared" si="2"/>
        <v>1482152064.7620053</v>
      </c>
    </row>
    <row r="34" spans="2:22" ht="16.5" x14ac:dyDescent="0.3">
      <c r="B34" s="13" t="s">
        <v>4</v>
      </c>
      <c r="C34" s="15">
        <v>96.521668085432424</v>
      </c>
      <c r="D34" s="16">
        <v>1</v>
      </c>
      <c r="E34" s="16">
        <v>0.45600000000000002</v>
      </c>
      <c r="F34" s="1">
        <f>$C34*$D34*$E34</f>
        <v>44.01388064695719</v>
      </c>
      <c r="G34" s="1">
        <f>$C34*$D34*(1-$E34)</f>
        <v>52.507787438475241</v>
      </c>
      <c r="H34" s="1">
        <f>$C34*(1-$D34)*$E34</f>
        <v>0</v>
      </c>
      <c r="I34" s="1">
        <f>$C34*(1-$D34)*(1-$E34)</f>
        <v>0</v>
      </c>
      <c r="J34" s="2">
        <v>7100000</v>
      </c>
      <c r="K34" s="2">
        <v>4970000</v>
      </c>
      <c r="L34" s="2">
        <v>5680000</v>
      </c>
      <c r="M34" s="2">
        <v>3976000</v>
      </c>
      <c r="N34" s="9">
        <v>1.3</v>
      </c>
      <c r="O34" s="3"/>
      <c r="P34" s="2">
        <f t="shared" ref="P34:S37" si="11">J34*(1-$O34)*$N34</f>
        <v>9230000</v>
      </c>
      <c r="Q34" s="2">
        <f t="shared" si="11"/>
        <v>6461000</v>
      </c>
      <c r="R34" s="2">
        <f t="shared" si="11"/>
        <v>7384000</v>
      </c>
      <c r="S34" s="2">
        <f t="shared" si="11"/>
        <v>5168800</v>
      </c>
      <c r="T34" s="4">
        <f>SUMPRODUCT(F34:I34,P34:S34)*(1+C$3)</f>
        <v>745500933.01140332</v>
      </c>
      <c r="U34" s="4">
        <f t="shared" si="1"/>
        <v>89460111.961368397</v>
      </c>
      <c r="V34" s="4">
        <f t="shared" si="2"/>
        <v>834961044.97277176</v>
      </c>
    </row>
    <row r="35" spans="2:22" ht="16.5" x14ac:dyDescent="0.3">
      <c r="B35" s="13" t="s">
        <v>6</v>
      </c>
      <c r="C35" s="15">
        <v>27.70475031744472</v>
      </c>
      <c r="D35" s="16">
        <v>1</v>
      </c>
      <c r="E35" s="16">
        <v>0.36799999999999999</v>
      </c>
      <c r="F35" s="1">
        <f>$C35*$D35*$E35</f>
        <v>10.195348116819657</v>
      </c>
      <c r="G35" s="1">
        <f>$C35*$D35*(1-$E35)</f>
        <v>17.509402200625065</v>
      </c>
      <c r="H35" s="1">
        <f>$C35*(1-$D35)*$E35</f>
        <v>0</v>
      </c>
      <c r="I35" s="1">
        <f>$C35*(1-$D35)*(1-$E35)</f>
        <v>0</v>
      </c>
      <c r="J35" s="2">
        <v>4410000</v>
      </c>
      <c r="K35" s="2">
        <v>2665000</v>
      </c>
      <c r="L35" s="2"/>
      <c r="M35" s="2"/>
      <c r="N35" s="9">
        <v>1.3</v>
      </c>
      <c r="O35" s="3"/>
      <c r="P35" s="2">
        <f t="shared" si="11"/>
        <v>5733000</v>
      </c>
      <c r="Q35" s="2">
        <f t="shared" si="11"/>
        <v>3464500</v>
      </c>
      <c r="R35" s="2">
        <f t="shared" si="11"/>
        <v>0</v>
      </c>
      <c r="S35" s="2">
        <f t="shared" si="11"/>
        <v>0</v>
      </c>
      <c r="T35" s="4">
        <f>SUMPRODUCT(F35:I35,P35:S35)*(1+C$3)</f>
        <v>119111254.67779264</v>
      </c>
      <c r="U35" s="4">
        <f t="shared" si="1"/>
        <v>14293350.561335117</v>
      </c>
      <c r="V35" s="4">
        <f t="shared" si="2"/>
        <v>133404605.23912776</v>
      </c>
    </row>
    <row r="36" spans="2:22" ht="16.5" x14ac:dyDescent="0.3">
      <c r="B36" s="13" t="s">
        <v>7</v>
      </c>
      <c r="C36" s="15">
        <v>15.902601164463096</v>
      </c>
      <c r="D36" s="16">
        <v>1</v>
      </c>
      <c r="E36" s="16">
        <v>0.42100000000000004</v>
      </c>
      <c r="F36" s="1">
        <f>$C36*$D36*$E36</f>
        <v>6.6949950902389643</v>
      </c>
      <c r="G36" s="1">
        <f>$C36*$D36*(1-$E36)</f>
        <v>9.2076060742241328</v>
      </c>
      <c r="H36" s="1">
        <f>$C36*(1-$D36)*$E36</f>
        <v>0</v>
      </c>
      <c r="I36" s="1">
        <f>$C36*(1-$D36)*(1-$E36)</f>
        <v>0</v>
      </c>
      <c r="J36" s="2">
        <v>2662000</v>
      </c>
      <c r="K36" s="2">
        <v>1575000</v>
      </c>
      <c r="L36" s="2"/>
      <c r="M36" s="2"/>
      <c r="N36" s="9">
        <v>1.3</v>
      </c>
      <c r="O36" s="3"/>
      <c r="P36" s="2">
        <f t="shared" si="11"/>
        <v>3460600</v>
      </c>
      <c r="Q36" s="2">
        <f t="shared" si="11"/>
        <v>2047500</v>
      </c>
      <c r="R36" s="2">
        <f t="shared" si="11"/>
        <v>0</v>
      </c>
      <c r="S36" s="2">
        <f t="shared" si="11"/>
        <v>0</v>
      </c>
      <c r="T36" s="4">
        <f>SUMPRODUCT(F36:I36,P36:S36)*(1+C$3)</f>
        <v>42021273.446254872</v>
      </c>
      <c r="U36" s="4">
        <f t="shared" si="1"/>
        <v>5042552.813550584</v>
      </c>
      <c r="V36" s="4">
        <f t="shared" si="2"/>
        <v>47063826.259805456</v>
      </c>
    </row>
    <row r="37" spans="2:22" ht="16.5" x14ac:dyDescent="0.3">
      <c r="B37" s="13" t="s">
        <v>5</v>
      </c>
      <c r="C37" s="15">
        <v>10.385532095321411</v>
      </c>
      <c r="D37" s="16">
        <v>1</v>
      </c>
      <c r="E37" s="16">
        <v>0.34200000000000003</v>
      </c>
      <c r="F37" s="1">
        <f>$C37*$D37*$E37</f>
        <v>3.5518519765999228</v>
      </c>
      <c r="G37" s="1">
        <f>$C37*$D37*(1-$E37)</f>
        <v>6.8336801187214871</v>
      </c>
      <c r="H37" s="1">
        <f>$C37*(1-$D37)*$E37</f>
        <v>0</v>
      </c>
      <c r="I37" s="1">
        <f>$C37*(1-$D37)*(1-$E37)</f>
        <v>0</v>
      </c>
      <c r="J37" s="2">
        <v>3150000</v>
      </c>
      <c r="K37" s="2">
        <v>2450000</v>
      </c>
      <c r="L37" s="2">
        <v>2520000</v>
      </c>
      <c r="M37" s="2">
        <v>1960000</v>
      </c>
      <c r="N37" s="9">
        <v>1.3</v>
      </c>
      <c r="O37" s="3"/>
      <c r="P37" s="2">
        <f t="shared" si="11"/>
        <v>4095000</v>
      </c>
      <c r="Q37" s="2">
        <f t="shared" si="11"/>
        <v>3185000</v>
      </c>
      <c r="R37" s="2">
        <f t="shared" si="11"/>
        <v>3276000</v>
      </c>
      <c r="S37" s="2">
        <f t="shared" si="11"/>
        <v>2548000</v>
      </c>
      <c r="T37" s="4">
        <f>SUMPRODUCT(F37:I37,P37:S37)*(1+C$3)</f>
        <v>36310105.022304624</v>
      </c>
      <c r="U37" s="4">
        <f t="shared" si="1"/>
        <v>4357212.6026765546</v>
      </c>
      <c r="V37" s="4">
        <f t="shared" si="2"/>
        <v>40667317.62498118</v>
      </c>
    </row>
    <row r="38" spans="2:22" ht="16.5" x14ac:dyDescent="0.3">
      <c r="B38" s="13" t="s">
        <v>31</v>
      </c>
      <c r="C38" s="15">
        <f>SUM(C33:C37)</f>
        <v>291.70788605118514</v>
      </c>
      <c r="D38" s="15"/>
      <c r="E38" s="15"/>
      <c r="F38" s="15">
        <f>SUM(F33:F37)</f>
        <v>134.20558301854635</v>
      </c>
      <c r="G38" s="15">
        <f>SUM(G33:G37)</f>
        <v>157.50230303263879</v>
      </c>
      <c r="H38" s="15">
        <f>SUM(H33:H37)</f>
        <v>0</v>
      </c>
      <c r="I38" s="15">
        <f>SUM(I33:I37)</f>
        <v>0</v>
      </c>
      <c r="J38" s="15"/>
      <c r="K38" s="15"/>
      <c r="L38" s="15">
        <f>SUM(L33:L37)</f>
        <v>15000000</v>
      </c>
      <c r="M38" s="15">
        <f>SUM(M33:M37)</f>
        <v>10696000</v>
      </c>
      <c r="N38" s="15"/>
      <c r="O38" s="15"/>
      <c r="P38" s="15"/>
      <c r="Q38" s="15"/>
      <c r="R38" s="15">
        <f>SUM(R33:R37)</f>
        <v>19500000</v>
      </c>
      <c r="S38" s="15">
        <f>SUM(S33:S37)</f>
        <v>13904800</v>
      </c>
      <c r="T38" s="20">
        <f>SUM(T33:T37)</f>
        <v>2266293623.9809742</v>
      </c>
      <c r="U38" s="20">
        <f t="shared" si="1"/>
        <v>271955234.8777169</v>
      </c>
      <c r="V38" s="20">
        <f t="shared" si="2"/>
        <v>2538248858.8586912</v>
      </c>
    </row>
    <row r="39" spans="2:22" ht="16.5" customHeight="1" x14ac:dyDescent="0.25">
      <c r="B39" s="13"/>
      <c r="C39" s="42" t="s">
        <v>23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</row>
    <row r="40" spans="2:22" ht="16.5" x14ac:dyDescent="0.3">
      <c r="B40" s="13" t="s">
        <v>8</v>
      </c>
      <c r="C40" s="15">
        <v>136.638710698571</v>
      </c>
      <c r="D40" s="16">
        <v>1</v>
      </c>
      <c r="E40" s="16">
        <v>0.49399999999999999</v>
      </c>
      <c r="F40" s="1">
        <f>$C40*$D40*$E40</f>
        <v>67.499523085094069</v>
      </c>
      <c r="G40" s="1">
        <f>$C40*$D40*(1-$E40)</f>
        <v>69.139187613476935</v>
      </c>
      <c r="H40" s="1">
        <f>$C40*(1-$D40)*$E40</f>
        <v>0</v>
      </c>
      <c r="I40" s="1">
        <f>$C40*(1-$D40)*(1-$E40)</f>
        <v>0</v>
      </c>
      <c r="J40" s="2">
        <v>8500000</v>
      </c>
      <c r="K40" s="2">
        <v>5950000</v>
      </c>
      <c r="L40" s="2">
        <v>6800000</v>
      </c>
      <c r="M40" s="2">
        <v>4760000</v>
      </c>
      <c r="N40" s="9">
        <v>1.3</v>
      </c>
      <c r="O40" s="3"/>
      <c r="P40" s="2">
        <f t="shared" ref="P40:S44" si="12">J40*(1-$O40)*$N40</f>
        <v>11050000</v>
      </c>
      <c r="Q40" s="2">
        <f t="shared" si="12"/>
        <v>7735000</v>
      </c>
      <c r="R40" s="2">
        <f t="shared" si="12"/>
        <v>8840000</v>
      </c>
      <c r="S40" s="2">
        <f t="shared" si="12"/>
        <v>6188000</v>
      </c>
      <c r="T40" s="4">
        <f>SUMPRODUCT(F40:I40,P40:S40)*(1+C$3)</f>
        <v>1280661346.2805336</v>
      </c>
      <c r="U40" s="4">
        <f t="shared" si="1"/>
        <v>153679361.55366403</v>
      </c>
      <c r="V40" s="4">
        <f t="shared" si="2"/>
        <v>1434340707.8341975</v>
      </c>
    </row>
    <row r="41" spans="2:22" ht="16.5" x14ac:dyDescent="0.3">
      <c r="B41" s="13" t="s">
        <v>4</v>
      </c>
      <c r="C41" s="15">
        <v>93.408065889128125</v>
      </c>
      <c r="D41" s="16">
        <v>1</v>
      </c>
      <c r="E41" s="16">
        <v>0.45600000000000002</v>
      </c>
      <c r="F41" s="1">
        <f>$C41*$D41*$E41</f>
        <v>42.594078045442423</v>
      </c>
      <c r="G41" s="1">
        <f>$C41*$D41*(1-$E41)</f>
        <v>50.813987843685702</v>
      </c>
      <c r="H41" s="1">
        <f>$C41*(1-$D41)*$E41</f>
        <v>0</v>
      </c>
      <c r="I41" s="1">
        <f>$C41*(1-$D41)*(1-$E41)</f>
        <v>0</v>
      </c>
      <c r="J41" s="2">
        <v>7100000</v>
      </c>
      <c r="K41" s="2">
        <v>4970000</v>
      </c>
      <c r="L41" s="2">
        <v>5680000</v>
      </c>
      <c r="M41" s="2">
        <v>3976000</v>
      </c>
      <c r="N41" s="9">
        <v>1.3</v>
      </c>
      <c r="O41" s="3"/>
      <c r="P41" s="2">
        <f t="shared" si="12"/>
        <v>9230000</v>
      </c>
      <c r="Q41" s="2">
        <f t="shared" si="12"/>
        <v>6461000</v>
      </c>
      <c r="R41" s="2">
        <f t="shared" si="12"/>
        <v>7384000</v>
      </c>
      <c r="S41" s="2">
        <f t="shared" si="12"/>
        <v>5168800</v>
      </c>
      <c r="T41" s="4">
        <f>SUMPRODUCT(F41:I41,P41:S41)*(1+C$3)</f>
        <v>721452515.81748688</v>
      </c>
      <c r="U41" s="4">
        <f t="shared" si="1"/>
        <v>86574301.898098424</v>
      </c>
      <c r="V41" s="4">
        <f t="shared" si="2"/>
        <v>808026817.71558535</v>
      </c>
    </row>
    <row r="42" spans="2:22" ht="16.5" x14ac:dyDescent="0.3">
      <c r="B42" s="13" t="s">
        <v>6</v>
      </c>
      <c r="C42" s="15">
        <v>26.811048694301331</v>
      </c>
      <c r="D42" s="16">
        <v>1</v>
      </c>
      <c r="E42" s="16">
        <v>0.36799999999999999</v>
      </c>
      <c r="F42" s="1">
        <f>$C42*$D42*$E42</f>
        <v>9.8664659195028896</v>
      </c>
      <c r="G42" s="1">
        <f>$C42*$D42*(1-$E42)</f>
        <v>16.944582774798441</v>
      </c>
      <c r="H42" s="1">
        <f>$C42*(1-$D42)*$E42</f>
        <v>0</v>
      </c>
      <c r="I42" s="1">
        <f>$C42*(1-$D42)*(1-$E42)</f>
        <v>0</v>
      </c>
      <c r="J42" s="2">
        <v>4410000</v>
      </c>
      <c r="K42" s="2">
        <v>2665000</v>
      </c>
      <c r="L42" s="2"/>
      <c r="M42" s="2"/>
      <c r="N42" s="9">
        <v>1.3</v>
      </c>
      <c r="O42" s="3"/>
      <c r="P42" s="2">
        <f t="shared" si="12"/>
        <v>5733000</v>
      </c>
      <c r="Q42" s="2">
        <f t="shared" si="12"/>
        <v>3464500</v>
      </c>
      <c r="R42" s="2">
        <f t="shared" si="12"/>
        <v>0</v>
      </c>
      <c r="S42" s="2">
        <f t="shared" si="12"/>
        <v>0</v>
      </c>
      <c r="T42" s="4">
        <f>SUMPRODUCT(F42:I42,P42:S42)*(1+C$3)</f>
        <v>115268956.13979927</v>
      </c>
      <c r="U42" s="4">
        <f t="shared" si="1"/>
        <v>13832274.736775912</v>
      </c>
      <c r="V42" s="4">
        <f t="shared" si="2"/>
        <v>129101230.87657517</v>
      </c>
    </row>
    <row r="43" spans="2:22" ht="16.5" x14ac:dyDescent="0.3">
      <c r="B43" s="13" t="s">
        <v>7</v>
      </c>
      <c r="C43" s="15">
        <v>15.389614030125571</v>
      </c>
      <c r="D43" s="16">
        <v>1</v>
      </c>
      <c r="E43" s="16">
        <v>0.42100000000000004</v>
      </c>
      <c r="F43" s="1">
        <f>$C43*$D43*$E43</f>
        <v>6.4790275066828658</v>
      </c>
      <c r="G43" s="1">
        <f>$C43*$D43*(1-$E43)</f>
        <v>8.9105865234427046</v>
      </c>
      <c r="H43" s="1">
        <f>$C43*(1-$D43)*$E43</f>
        <v>0</v>
      </c>
      <c r="I43" s="1">
        <f>$C43*(1-$D43)*(1-$E43)</f>
        <v>0</v>
      </c>
      <c r="J43" s="2">
        <v>2662000</v>
      </c>
      <c r="K43" s="2">
        <v>1575000</v>
      </c>
      <c r="L43" s="2"/>
      <c r="M43" s="2"/>
      <c r="N43" s="9">
        <v>1.3</v>
      </c>
      <c r="O43" s="3"/>
      <c r="P43" s="2">
        <f t="shared" si="12"/>
        <v>3460600</v>
      </c>
      <c r="Q43" s="2">
        <f t="shared" si="12"/>
        <v>2047500</v>
      </c>
      <c r="R43" s="2">
        <f t="shared" si="12"/>
        <v>0</v>
      </c>
      <c r="S43" s="2">
        <f t="shared" si="12"/>
        <v>0</v>
      </c>
      <c r="T43" s="4">
        <f>SUMPRODUCT(F43:I43,P43:S43)*(1+C$3)</f>
        <v>40665748.496375665</v>
      </c>
      <c r="U43" s="4">
        <f t="shared" si="1"/>
        <v>4879889.8195650792</v>
      </c>
      <c r="V43" s="4">
        <f t="shared" si="2"/>
        <v>45545638.315940745</v>
      </c>
    </row>
    <row r="44" spans="2:22" ht="16.5" x14ac:dyDescent="0.3">
      <c r="B44" s="13" t="s">
        <v>5</v>
      </c>
      <c r="C44" s="15">
        <v>10.050514930956199</v>
      </c>
      <c r="D44" s="16">
        <v>1</v>
      </c>
      <c r="E44" s="16">
        <v>0.34200000000000003</v>
      </c>
      <c r="F44" s="1">
        <f>$C44*$D44*$E44</f>
        <v>3.4372761063870203</v>
      </c>
      <c r="G44" s="1">
        <f>$C44*$D44*(1-$E44)</f>
        <v>6.6132388245691782</v>
      </c>
      <c r="H44" s="1">
        <f>$C44*(1-$D44)*$E44</f>
        <v>0</v>
      </c>
      <c r="I44" s="1">
        <f>$C44*(1-$D44)*(1-$E44)</f>
        <v>0</v>
      </c>
      <c r="J44" s="2">
        <v>3150000</v>
      </c>
      <c r="K44" s="2">
        <v>2450000</v>
      </c>
      <c r="L44" s="2">
        <v>2520000</v>
      </c>
      <c r="M44" s="2">
        <v>1960000</v>
      </c>
      <c r="N44" s="9">
        <v>1.3</v>
      </c>
      <c r="O44" s="3"/>
      <c r="P44" s="2">
        <f t="shared" si="12"/>
        <v>4095000</v>
      </c>
      <c r="Q44" s="2">
        <f t="shared" si="12"/>
        <v>3185000</v>
      </c>
      <c r="R44" s="2">
        <f t="shared" si="12"/>
        <v>3276000</v>
      </c>
      <c r="S44" s="2">
        <f t="shared" si="12"/>
        <v>2548000</v>
      </c>
      <c r="T44" s="4">
        <f>SUMPRODUCT(F44:I44,P44:S44)*(1+C$3)</f>
        <v>35138811.311907679</v>
      </c>
      <c r="U44" s="4">
        <f t="shared" si="1"/>
        <v>4216657.3574289214</v>
      </c>
      <c r="V44" s="4">
        <f t="shared" si="2"/>
        <v>39355468.669336602</v>
      </c>
    </row>
    <row r="45" spans="2:22" ht="16.5" x14ac:dyDescent="0.3">
      <c r="B45" s="13" t="s">
        <v>31</v>
      </c>
      <c r="C45" s="15">
        <f>SUM(C40:C44)</f>
        <v>282.29795424308224</v>
      </c>
      <c r="D45" s="15"/>
      <c r="E45" s="15"/>
      <c r="F45" s="15">
        <f>SUM(F40:F44)</f>
        <v>129.87637066310927</v>
      </c>
      <c r="G45" s="15">
        <f>SUM(G40:G44)</f>
        <v>152.42158357997297</v>
      </c>
      <c r="H45" s="15">
        <f>SUM(H40:H44)</f>
        <v>0</v>
      </c>
      <c r="I45" s="15">
        <f>SUM(I40:I44)</f>
        <v>0</v>
      </c>
      <c r="J45" s="15"/>
      <c r="K45" s="15"/>
      <c r="L45" s="15">
        <f>SUM(L40:L44)</f>
        <v>15000000</v>
      </c>
      <c r="M45" s="15">
        <f>SUM(M40:M44)</f>
        <v>10696000</v>
      </c>
      <c r="N45" s="15"/>
      <c r="O45" s="15"/>
      <c r="P45" s="15"/>
      <c r="Q45" s="15"/>
      <c r="R45" s="15">
        <f>SUM(R40:R44)</f>
        <v>19500000</v>
      </c>
      <c r="S45" s="15">
        <f>SUM(S40:S44)</f>
        <v>13904800</v>
      </c>
      <c r="T45" s="20">
        <f>SUM(T40:T44)</f>
        <v>2193187378.0461035</v>
      </c>
      <c r="U45" s="20">
        <f t="shared" si="1"/>
        <v>263182485.3655324</v>
      </c>
      <c r="V45" s="20">
        <f t="shared" si="2"/>
        <v>2456369863.4116359</v>
      </c>
    </row>
    <row r="46" spans="2:22" ht="16.5" customHeight="1" x14ac:dyDescent="0.25">
      <c r="B46" s="13"/>
      <c r="C46" s="42" t="s">
        <v>24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</row>
    <row r="47" spans="2:22" ht="16.5" x14ac:dyDescent="0.3">
      <c r="B47" s="13" t="s">
        <v>8</v>
      </c>
      <c r="C47" s="15">
        <v>141.193334388523</v>
      </c>
      <c r="D47" s="16">
        <v>1</v>
      </c>
      <c r="E47" s="16">
        <v>0.49399999999999999</v>
      </c>
      <c r="F47" s="1">
        <f>$C47*$D47*$E47</f>
        <v>69.749507187930362</v>
      </c>
      <c r="G47" s="1">
        <f>$C47*$D47*(1-$E47)</f>
        <v>71.443827200592636</v>
      </c>
      <c r="H47" s="1">
        <f>$C47*(1-$D47)*$E47</f>
        <v>0</v>
      </c>
      <c r="I47" s="1">
        <f>$C47*(1-$D47)*(1-$E47)</f>
        <v>0</v>
      </c>
      <c r="J47" s="2">
        <v>8500000</v>
      </c>
      <c r="K47" s="2">
        <v>5950000</v>
      </c>
      <c r="L47" s="2">
        <v>6800000</v>
      </c>
      <c r="M47" s="2">
        <v>4760000</v>
      </c>
      <c r="N47" s="9">
        <v>1.4</v>
      </c>
      <c r="O47" s="3"/>
      <c r="P47" s="2">
        <f t="shared" ref="P47:S51" si="13">J47*(1-$O47)*$N47</f>
        <v>11900000</v>
      </c>
      <c r="Q47" s="2">
        <f t="shared" si="13"/>
        <v>8329999.9999999991</v>
      </c>
      <c r="R47" s="2">
        <f t="shared" si="13"/>
        <v>9520000</v>
      </c>
      <c r="S47" s="2">
        <f t="shared" si="13"/>
        <v>6664000</v>
      </c>
      <c r="T47" s="4">
        <f>SUMPRODUCT(F47:I47,P47:S47)*(1+C$3)</f>
        <v>1425146216.1173079</v>
      </c>
      <c r="U47" s="4">
        <f t="shared" si="1"/>
        <v>171017545.93407694</v>
      </c>
      <c r="V47" s="4">
        <f t="shared" si="2"/>
        <v>1596163762.0513849</v>
      </c>
    </row>
    <row r="48" spans="2:22" ht="16.5" x14ac:dyDescent="0.3">
      <c r="B48" s="13" t="s">
        <v>4</v>
      </c>
      <c r="C48" s="15">
        <v>96.52166808543241</v>
      </c>
      <c r="D48" s="16">
        <v>1</v>
      </c>
      <c r="E48" s="16">
        <v>0.45600000000000002</v>
      </c>
      <c r="F48" s="1">
        <f>$C48*$D48*$E48</f>
        <v>44.013880646957183</v>
      </c>
      <c r="G48" s="1">
        <f>$C48*$D48*(1-$E48)</f>
        <v>52.507787438475233</v>
      </c>
      <c r="H48" s="1">
        <f>$C48*(1-$D48)*$E48</f>
        <v>0</v>
      </c>
      <c r="I48" s="1">
        <f>$C48*(1-$D48)*(1-$E48)</f>
        <v>0</v>
      </c>
      <c r="J48" s="2">
        <v>7100000</v>
      </c>
      <c r="K48" s="2">
        <v>4970000</v>
      </c>
      <c r="L48" s="2">
        <v>5680000</v>
      </c>
      <c r="M48" s="2">
        <v>3976000</v>
      </c>
      <c r="N48" s="9">
        <v>1.4</v>
      </c>
      <c r="O48" s="3"/>
      <c r="P48" s="2">
        <f t="shared" si="13"/>
        <v>9940000</v>
      </c>
      <c r="Q48" s="2">
        <f t="shared" si="13"/>
        <v>6958000</v>
      </c>
      <c r="R48" s="2">
        <f t="shared" si="13"/>
        <v>7951999.9999999991</v>
      </c>
      <c r="S48" s="2">
        <f t="shared" si="13"/>
        <v>5566400</v>
      </c>
      <c r="T48" s="4">
        <f>SUMPRODUCT(F48:I48,P48:S48)*(1+C$3)</f>
        <v>802847158.62766504</v>
      </c>
      <c r="U48" s="4">
        <f t="shared" si="1"/>
        <v>96341659.035319805</v>
      </c>
      <c r="V48" s="4">
        <f t="shared" si="2"/>
        <v>899188817.66298485</v>
      </c>
    </row>
    <row r="49" spans="2:22" ht="16.5" x14ac:dyDescent="0.3">
      <c r="B49" s="13" t="s">
        <v>6</v>
      </c>
      <c r="C49" s="15">
        <v>27.704750317444717</v>
      </c>
      <c r="D49" s="16">
        <v>1</v>
      </c>
      <c r="E49" s="16">
        <v>0.36799999999999999</v>
      </c>
      <c r="F49" s="1">
        <f>$C49*$D49*$E49</f>
        <v>10.195348116819655</v>
      </c>
      <c r="G49" s="1">
        <f>$C49*$D49*(1-$E49)</f>
        <v>17.509402200625061</v>
      </c>
      <c r="H49" s="1">
        <f>$C49*(1-$D49)*$E49</f>
        <v>0</v>
      </c>
      <c r="I49" s="1">
        <f>$C49*(1-$D49)*(1-$E49)</f>
        <v>0</v>
      </c>
      <c r="J49" s="2">
        <v>4410000</v>
      </c>
      <c r="K49" s="2">
        <v>2665000</v>
      </c>
      <c r="L49" s="2"/>
      <c r="M49" s="2"/>
      <c r="N49" s="9">
        <v>1.4</v>
      </c>
      <c r="O49" s="3"/>
      <c r="P49" s="2">
        <f t="shared" si="13"/>
        <v>6174000</v>
      </c>
      <c r="Q49" s="2">
        <f t="shared" si="13"/>
        <v>3730999.9999999995</v>
      </c>
      <c r="R49" s="2">
        <f t="shared" si="13"/>
        <v>0</v>
      </c>
      <c r="S49" s="2">
        <f t="shared" si="13"/>
        <v>0</v>
      </c>
      <c r="T49" s="4">
        <f>SUMPRODUCT(F49:I49,P49:S49)*(1+C$3)</f>
        <v>128273658.88377665</v>
      </c>
      <c r="U49" s="4">
        <f t="shared" si="1"/>
        <v>15392839.066053197</v>
      </c>
      <c r="V49" s="4">
        <f t="shared" si="2"/>
        <v>143666497.94982985</v>
      </c>
    </row>
    <row r="50" spans="2:22" ht="16.5" x14ac:dyDescent="0.3">
      <c r="B50" s="13" t="s">
        <v>7</v>
      </c>
      <c r="C50" s="15">
        <v>15.902601164463094</v>
      </c>
      <c r="D50" s="16">
        <v>1</v>
      </c>
      <c r="E50" s="16">
        <v>0.42100000000000004</v>
      </c>
      <c r="F50" s="1">
        <f>$C50*$D50*$E50</f>
        <v>6.6949950902389634</v>
      </c>
      <c r="G50" s="1">
        <f>$C50*$D50*(1-$E50)</f>
        <v>9.207606074224131</v>
      </c>
      <c r="H50" s="1">
        <f>$C50*(1-$D50)*$E50</f>
        <v>0</v>
      </c>
      <c r="I50" s="1">
        <f>$C50*(1-$D50)*(1-$E50)</f>
        <v>0</v>
      </c>
      <c r="J50" s="2">
        <v>2662000</v>
      </c>
      <c r="K50" s="2">
        <v>1575000</v>
      </c>
      <c r="L50" s="2"/>
      <c r="M50" s="2"/>
      <c r="N50" s="9">
        <v>1.4</v>
      </c>
      <c r="O50" s="3"/>
      <c r="P50" s="2">
        <f t="shared" si="13"/>
        <v>3726799.9999999995</v>
      </c>
      <c r="Q50" s="2">
        <f t="shared" si="13"/>
        <v>2205000</v>
      </c>
      <c r="R50" s="2">
        <f t="shared" si="13"/>
        <v>0</v>
      </c>
      <c r="S50" s="2">
        <f t="shared" si="13"/>
        <v>0</v>
      </c>
      <c r="T50" s="4">
        <f>SUMPRODUCT(F50:I50,P50:S50)*(1+C$3)</f>
        <v>45253679.095966771</v>
      </c>
      <c r="U50" s="4">
        <f t="shared" si="1"/>
        <v>5430441.4915160127</v>
      </c>
      <c r="V50" s="4">
        <f t="shared" si="2"/>
        <v>50684120.58748278</v>
      </c>
    </row>
    <row r="51" spans="2:22" ht="16.5" x14ac:dyDescent="0.3">
      <c r="B51" s="13" t="s">
        <v>5</v>
      </c>
      <c r="C51" s="15">
        <v>10.322266662108898</v>
      </c>
      <c r="D51" s="16">
        <v>1</v>
      </c>
      <c r="E51" s="16">
        <v>0.34200000000000003</v>
      </c>
      <c r="F51" s="1">
        <f>$C51*$D51*$E51</f>
        <v>3.5302151984412435</v>
      </c>
      <c r="G51" s="1">
        <f>$C51*$D51*(1-$E51)</f>
        <v>6.7920514636676543</v>
      </c>
      <c r="H51" s="1">
        <f>$C51*(1-$D51)*$E51</f>
        <v>0</v>
      </c>
      <c r="I51" s="1">
        <f>$C51*(1-$D51)*(1-$E51)</f>
        <v>0</v>
      </c>
      <c r="J51" s="2">
        <v>3150000</v>
      </c>
      <c r="K51" s="2">
        <v>2450000</v>
      </c>
      <c r="L51" s="2">
        <v>2520000</v>
      </c>
      <c r="M51" s="2">
        <v>1960000</v>
      </c>
      <c r="N51" s="9">
        <v>1.4</v>
      </c>
      <c r="O51" s="3"/>
      <c r="P51" s="2">
        <f t="shared" si="13"/>
        <v>4410000</v>
      </c>
      <c r="Q51" s="2">
        <f t="shared" si="13"/>
        <v>3430000</v>
      </c>
      <c r="R51" s="2">
        <f t="shared" si="13"/>
        <v>3528000</v>
      </c>
      <c r="S51" s="2">
        <f t="shared" si="13"/>
        <v>2744000</v>
      </c>
      <c r="T51" s="4">
        <f>SUMPRODUCT(F51:I51,P51:S51)*(1+C$3)</f>
        <v>38864985.545505941</v>
      </c>
      <c r="U51" s="4">
        <f t="shared" si="1"/>
        <v>4663798.2654607128</v>
      </c>
      <c r="V51" s="4">
        <f t="shared" si="2"/>
        <v>43528783.810966656</v>
      </c>
    </row>
    <row r="52" spans="2:22" ht="16.5" x14ac:dyDescent="0.3">
      <c r="B52" s="13" t="s">
        <v>31</v>
      </c>
      <c r="C52" s="15">
        <f>SUM(C47:C51)</f>
        <v>291.64462061797212</v>
      </c>
      <c r="D52" s="15"/>
      <c r="E52" s="15"/>
      <c r="F52" s="15">
        <f>SUM(F47:F51)</f>
        <v>134.18394624038743</v>
      </c>
      <c r="G52" s="15">
        <f>SUM(G47:G51)</f>
        <v>157.46067437758475</v>
      </c>
      <c r="H52" s="15">
        <f>SUM(H47:H51)</f>
        <v>0</v>
      </c>
      <c r="I52" s="15">
        <f>SUM(I47:I51)</f>
        <v>0</v>
      </c>
      <c r="J52" s="15"/>
      <c r="K52" s="15"/>
      <c r="L52" s="15">
        <f>SUM(L47:L51)</f>
        <v>15000000</v>
      </c>
      <c r="M52" s="15">
        <f>SUM(M47:M51)</f>
        <v>10696000</v>
      </c>
      <c r="N52" s="15"/>
      <c r="O52" s="15"/>
      <c r="P52" s="15"/>
      <c r="Q52" s="15"/>
      <c r="R52" s="15">
        <f>SUM(R47:R51)</f>
        <v>21000000</v>
      </c>
      <c r="S52" s="15">
        <f>SUM(S47:S51)</f>
        <v>14974400</v>
      </c>
      <c r="T52" s="20">
        <f>SUM(T47:T51)</f>
        <v>2440385698.2702227</v>
      </c>
      <c r="U52" s="20">
        <f t="shared" si="1"/>
        <v>292846283.79242671</v>
      </c>
      <c r="V52" s="20">
        <f t="shared" si="2"/>
        <v>2733231982.0626493</v>
      </c>
    </row>
    <row r="53" spans="2:22" ht="16.5" x14ac:dyDescent="0.3">
      <c r="B53" s="13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0"/>
      <c r="U53" s="20"/>
      <c r="V53" s="20"/>
    </row>
    <row r="54" spans="2:22" ht="16.5" x14ac:dyDescent="0.3">
      <c r="B54" s="14" t="s">
        <v>35</v>
      </c>
      <c r="C54" s="17">
        <f>C17+C24+C31+C38+C52</f>
        <v>1624.6222666271483</v>
      </c>
      <c r="D54" s="16"/>
      <c r="E54" s="16"/>
      <c r="F54" s="1"/>
      <c r="G54" s="1"/>
      <c r="H54" s="1"/>
      <c r="I54" s="1"/>
      <c r="J54" s="2"/>
      <c r="K54" s="2"/>
      <c r="L54" s="2"/>
      <c r="M54" s="2"/>
      <c r="N54" s="2"/>
      <c r="O54" s="5"/>
      <c r="P54" s="2"/>
      <c r="Q54" s="2"/>
      <c r="R54" s="2"/>
      <c r="S54" s="2"/>
      <c r="T54" s="20">
        <f>T52+T45+T38+T31+T24+T17</f>
        <v>13443129011.734867</v>
      </c>
      <c r="U54" s="20">
        <f>U52+U45+U38+U31+U24+U17</f>
        <v>1613175481.4081838</v>
      </c>
      <c r="V54" s="20">
        <f>V52+V45+V38+V31+V24+V17</f>
        <v>15056304493.143049</v>
      </c>
    </row>
    <row r="55" spans="2:22" ht="26.45" customHeight="1" x14ac:dyDescent="0.25"/>
  </sheetData>
  <mergeCells count="19">
    <mergeCell ref="B6:C6"/>
    <mergeCell ref="C9:C10"/>
    <mergeCell ref="D9:D10"/>
    <mergeCell ref="E9:E10"/>
    <mergeCell ref="F9:I9"/>
    <mergeCell ref="B9:B11"/>
    <mergeCell ref="C11:V11"/>
    <mergeCell ref="N9:N10"/>
    <mergeCell ref="O9:O10"/>
    <mergeCell ref="P9:S9"/>
    <mergeCell ref="T9:T10"/>
    <mergeCell ref="V9:V10"/>
    <mergeCell ref="U9:U10"/>
    <mergeCell ref="C39:V39"/>
    <mergeCell ref="C46:V46"/>
    <mergeCell ref="J9:M9"/>
    <mergeCell ref="C18:V18"/>
    <mergeCell ref="C25:V25"/>
    <mergeCell ref="C32:V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 (2)</vt:lpstr>
      <vt:lpstr>Лист1</vt:lpstr>
      <vt:lpstr>Заявка по месяцам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abakhteeva@mobi.uz</dc:creator>
  <cp:lastModifiedBy>Мельникова Ольга Владимировна</cp:lastModifiedBy>
  <cp:lastPrinted>2024-02-09T09:57:34Z</cp:lastPrinted>
  <dcterms:created xsi:type="dcterms:W3CDTF">2023-05-22T06:51:33Z</dcterms:created>
  <dcterms:modified xsi:type="dcterms:W3CDTF">2025-06-23T10:30:06Z</dcterms:modified>
</cp:coreProperties>
</file>